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40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36.xml"/>
  <Override ContentType="application/vnd.openxmlformats-officedocument.spreadsheetml.worksheet+xml" PartName="/xl/worksheets/sheet16.xml"/>
  <Override ContentType="application/vnd.openxmlformats-officedocument.spreadsheetml.worksheet+xml" PartName="/xl/worksheets/sheet41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42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43.xml"/>
  <Override ContentType="application/vnd.openxmlformats-officedocument.spreadsheetml.worksheet+xml" PartName="/xl/worksheets/sheet14.xml"/>
  <Override ContentType="application/vnd.openxmlformats-officedocument.spreadsheetml.worksheet+xml" PartName="/xl/worksheets/sheet4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worksheet+xml" PartName="/xl/worksheets/sheet35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3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43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34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44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35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40.xml"/>
  <Override ContentType="application/vnd.openxmlformats-officedocument.drawing+xml" PartName="/xl/drawings/drawing1.xml"/>
  <Override ContentType="application/vnd.openxmlformats-officedocument.drawing+xml" PartName="/xl/drawings/drawing36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38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41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42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37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1.1" sheetId="1" r:id="rId4"/>
    <sheet state="visible" name="1.1.2" sheetId="2" r:id="rId5"/>
    <sheet state="visible" name="1.1.3" sheetId="3" r:id="rId6"/>
    <sheet state="visible" name="1.1.4" sheetId="4" r:id="rId7"/>
    <sheet state="visible" name="1.1.5" sheetId="5" r:id="rId8"/>
    <sheet state="visible" name="1.1.6" sheetId="6" r:id="rId9"/>
    <sheet state="visible" name="1.1.7" sheetId="7" r:id="rId10"/>
    <sheet state="visible" name="1.1.8" sheetId="8" r:id="rId11"/>
    <sheet state="visible" name="1.1.9" sheetId="9" r:id="rId12"/>
    <sheet state="visible" name="1.1.10" sheetId="10" r:id="rId13"/>
    <sheet state="visible" name="1.1.11" sheetId="11" r:id="rId14"/>
    <sheet state="visible" name="1.2.1" sheetId="12" r:id="rId15"/>
    <sheet state="visible" name="1.2.2" sheetId="13" r:id="rId16"/>
    <sheet state="visible" name="1.2.3" sheetId="14" r:id="rId17"/>
    <sheet state="visible" name="1.2.4" sheetId="15" r:id="rId18"/>
    <sheet state="visible" name="1.2.5" sheetId="16" r:id="rId19"/>
    <sheet state="visible" name="1.2.6" sheetId="17" r:id="rId20"/>
    <sheet state="visible" name="1.2.7" sheetId="18" r:id="rId21"/>
    <sheet state="visible" name="1.2.8" sheetId="19" r:id="rId22"/>
    <sheet state="visible" name="1.2.9" sheetId="20" r:id="rId23"/>
    <sheet state="visible" name="1.2.10" sheetId="21" r:id="rId24"/>
    <sheet state="visible" name="1.3.1" sheetId="22" r:id="rId25"/>
    <sheet state="visible" name="1.3.2" sheetId="23" r:id="rId26"/>
    <sheet state="visible" name="1.3.3" sheetId="24" r:id="rId27"/>
    <sheet state="visible" name="1.4.1" sheetId="25" r:id="rId28"/>
    <sheet state="visible" name="1.4.2" sheetId="26" r:id="rId29"/>
    <sheet state="visible" name="1.4.3" sheetId="27" r:id="rId30"/>
    <sheet state="visible" name="1.5.1" sheetId="28" r:id="rId31"/>
    <sheet state="visible" name="1.5.2" sheetId="29" r:id="rId32"/>
    <sheet state="visible" name="1.5.3" sheetId="30" r:id="rId33"/>
    <sheet state="visible" name="1.5.4" sheetId="31" r:id="rId34"/>
    <sheet state="visible" name="1.5.5" sheetId="32" r:id="rId35"/>
    <sheet state="visible" name="1.5.6" sheetId="33" r:id="rId36"/>
    <sheet state="visible" name="1.5.7" sheetId="34" r:id="rId37"/>
    <sheet state="visible" name="1.6.1" sheetId="35" r:id="rId38"/>
    <sheet state="visible" name="1.6.2" sheetId="36" r:id="rId39"/>
    <sheet state="visible" name="1.7.1" sheetId="37" r:id="rId40"/>
    <sheet state="visible" name="1.7.2" sheetId="38" r:id="rId41"/>
    <sheet state="visible" name="1.7.3" sheetId="39" r:id="rId42"/>
    <sheet state="visible" name="1.7.4" sheetId="40" r:id="rId43"/>
    <sheet state="visible" name="1.8.1" sheetId="41" r:id="rId44"/>
    <sheet state="visible" name="1.8.2" sheetId="42" r:id="rId45"/>
    <sheet state="visible" name="1.8.3" sheetId="43" r:id="rId46"/>
    <sheet state="visible" name="CANTIDADES" sheetId="44" r:id="rId47"/>
  </sheets>
  <definedNames/>
  <calcPr/>
  <extLst>
    <ext uri="GoogleSheetsCustomDataVersion2">
      <go:sheetsCustomData xmlns:go="http://customooxmlschemas.google.com/" r:id="rId48" roundtripDataChecksum="fyKKJ7glXGWY8g5og71Uk7Z/ZLuxkKTVvLCaCa4yZ28="/>
    </ext>
  </extLst>
</workbook>
</file>

<file path=xl/sharedStrings.xml><?xml version="1.0" encoding="utf-8"?>
<sst xmlns="http://schemas.openxmlformats.org/spreadsheetml/2006/main" count="1656" uniqueCount="243">
  <si>
    <t>MEMORIA DE CALCULO DE CANTIDADES</t>
  </si>
  <si>
    <t xml:space="preserve">Planeación fisica Universidad de Pamplona </t>
  </si>
  <si>
    <t>FECHA</t>
  </si>
  <si>
    <t>24 de marzo del 2025</t>
  </si>
  <si>
    <t>ELABORADO POR</t>
  </si>
  <si>
    <t>Miguel Angel Bohorquez Cucha</t>
  </si>
  <si>
    <t>OBJETO</t>
  </si>
  <si>
    <t>PROYECTO DE CONSTRUCCION PARQUEADERO UNVERSIDAD DE PAMPLONA CEDE CENTRAL</t>
  </si>
  <si>
    <t>CAPÍTULO / ENTREGABLE</t>
  </si>
  <si>
    <t>ITEM</t>
  </si>
  <si>
    <t>UNID.</t>
  </si>
  <si>
    <t>UBICACIÓN</t>
  </si>
  <si>
    <t>Km 1 via pamplona Bucaramanga (Universidad de pamplona campus principal)</t>
  </si>
  <si>
    <t>PAQUETE DE</t>
  </si>
  <si>
    <t>TRABAJO</t>
  </si>
  <si>
    <t>DESCRIPCION</t>
  </si>
  <si>
    <t>DIMENSIONES</t>
  </si>
  <si>
    <t>TOTAL</t>
  </si>
  <si>
    <t>m2</t>
  </si>
  <si>
    <t>CANTIDAD</t>
  </si>
  <si>
    <t>FACTOR</t>
  </si>
  <si>
    <t xml:space="preserve">Area </t>
  </si>
  <si>
    <t>CARTERA TOPOGRAFICA</t>
  </si>
  <si>
    <t xml:space="preserve">Punto </t>
  </si>
  <si>
    <t>Altura (cm)</t>
  </si>
  <si>
    <t>Altura (m)</t>
  </si>
  <si>
    <t>distancia(m)</t>
  </si>
  <si>
    <t>Azimut</t>
  </si>
  <si>
    <t>m</t>
  </si>
  <si>
    <t xml:space="preserve">Subtotal </t>
  </si>
  <si>
    <t>Cantidad</t>
  </si>
  <si>
    <t>ANCHO</t>
  </si>
  <si>
    <t>LARGO</t>
  </si>
  <si>
    <t xml:space="preserve">PERIMETRO </t>
  </si>
  <si>
    <t>Señalización provicional de obra</t>
  </si>
  <si>
    <t>Unid.</t>
  </si>
  <si>
    <t>pasamanos de acero</t>
  </si>
  <si>
    <t>Lamparas</t>
  </si>
  <si>
    <t xml:space="preserve">pedestales </t>
  </si>
  <si>
    <t>Jardineras en ladrillo</t>
  </si>
  <si>
    <t xml:space="preserve">Cajas de inspección </t>
  </si>
  <si>
    <t>und</t>
  </si>
  <si>
    <t>Area construida</t>
  </si>
  <si>
    <t>Area para descapote</t>
  </si>
  <si>
    <t>Area</t>
  </si>
  <si>
    <t>Profundidad</t>
  </si>
  <si>
    <t xml:space="preserve">material para excavación </t>
  </si>
  <si>
    <t>ancho</t>
  </si>
  <si>
    <t>Largo</t>
  </si>
  <si>
    <t xml:space="preserve">profundo </t>
  </si>
  <si>
    <t>Exc. Tuberia sanitaria</t>
  </si>
  <si>
    <t>m3</t>
  </si>
  <si>
    <t xml:space="preserve">Exc. Pozo Septico </t>
  </si>
  <si>
    <t xml:space="preserve">Exc. Caja de inspección </t>
  </si>
  <si>
    <t>ancho (m)</t>
  </si>
  <si>
    <t>Largo (m)</t>
  </si>
  <si>
    <t>Espesor(m)</t>
  </si>
  <si>
    <t>Tuberia sanitaria</t>
  </si>
  <si>
    <t xml:space="preserve">Pozo Septico </t>
  </si>
  <si>
    <t xml:space="preserve"> Caja de inspección </t>
  </si>
  <si>
    <t>N° CARAS</t>
  </si>
  <si>
    <t>Laterales principales</t>
  </si>
  <si>
    <t>frontal, posterior e internas</t>
  </si>
  <si>
    <t>Tapa</t>
  </si>
  <si>
    <t>caja de inspección</t>
  </si>
  <si>
    <t>superior e inferior</t>
  </si>
  <si>
    <t>Diametro (mm)</t>
  </si>
  <si>
    <t>Longitud</t>
  </si>
  <si>
    <t>cantidad</t>
  </si>
  <si>
    <t>Tubo sanitario 6"</t>
  </si>
  <si>
    <t>codos</t>
  </si>
  <si>
    <t>6"</t>
  </si>
  <si>
    <t>N/A</t>
  </si>
  <si>
    <t>uniones</t>
  </si>
  <si>
    <t>caja de registros</t>
  </si>
  <si>
    <t>llave de paso de 1/2" plastica</t>
  </si>
  <si>
    <t>Tuberia de 1/2"</t>
  </si>
  <si>
    <t>1/2"</t>
  </si>
  <si>
    <t>Tee</t>
  </si>
  <si>
    <t xml:space="preserve">Diametro </t>
  </si>
  <si>
    <t>Llave de riego 1/2"</t>
  </si>
  <si>
    <t>Tubo de drenaje 4"</t>
  </si>
  <si>
    <t>4"</t>
  </si>
  <si>
    <t>DIAMETRO</t>
  </si>
  <si>
    <t>PERIMETRO</t>
  </si>
  <si>
    <t xml:space="preserve">PROFUNDIDAD </t>
  </si>
  <si>
    <t>Paredes</t>
  </si>
  <si>
    <t>Suelo</t>
  </si>
  <si>
    <t>factor</t>
  </si>
  <si>
    <t>Acero de 3/8"</t>
  </si>
  <si>
    <t>kg</t>
  </si>
  <si>
    <t>Radio</t>
  </si>
  <si>
    <t>ALTURA</t>
  </si>
  <si>
    <t>Pedestal</t>
  </si>
  <si>
    <t>AREA</t>
  </si>
  <si>
    <t>PROFUNDIDAD</t>
  </si>
  <si>
    <t>zonas verdes</t>
  </si>
  <si>
    <t>Pavimento</t>
  </si>
  <si>
    <t>Sub Base granular</t>
  </si>
  <si>
    <t>Base Tratada</t>
  </si>
  <si>
    <t>VOLUMEN</t>
  </si>
  <si>
    <t>DENSIDAD</t>
  </si>
  <si>
    <t>Dovela (3/8) Barra lisa</t>
  </si>
  <si>
    <t>Barra de Anclaje (1/2")</t>
  </si>
  <si>
    <t xml:space="preserve">Pavimento rigido MR 40 </t>
  </si>
  <si>
    <t xml:space="preserve">Area de estampado </t>
  </si>
  <si>
    <t>Area de pavimento</t>
  </si>
  <si>
    <t>Area a demarcar</t>
  </si>
  <si>
    <t>Altura</t>
  </si>
  <si>
    <t>Muro básico: Bordillo ladrillo h10</t>
  </si>
  <si>
    <t>Ml</t>
  </si>
  <si>
    <t>Lateral derecho</t>
  </si>
  <si>
    <t>Zona inferor</t>
  </si>
  <si>
    <t>Ancho</t>
  </si>
  <si>
    <t xml:space="preserve">Contenedor de raices </t>
  </si>
  <si>
    <t>Area Zonas verdes</t>
  </si>
  <si>
    <t>altura (m)</t>
  </si>
  <si>
    <t xml:space="preserve">Pino vela </t>
  </si>
  <si>
    <t xml:space="preserve">Pino semidorado </t>
  </si>
  <si>
    <t xml:space="preserve">7 cueros </t>
  </si>
  <si>
    <t>Lamparas de 400W</t>
  </si>
  <si>
    <t>49,5x21x8cm</t>
  </si>
  <si>
    <t>postes</t>
  </si>
  <si>
    <t xml:space="preserve">Basurero en acero </t>
  </si>
  <si>
    <t>Barandilla con barrotes en acero circular</t>
  </si>
  <si>
    <t>MEJORAMIENTO DE LA INFRAESTRUCTURA URBANA Y PARQUEADERO, PRESERVANDO ZONAS VERDES EN LA UNIVERSIDAD DE PAMPLONA CAMPUS CENTRAL</t>
  </si>
  <si>
    <t>ID</t>
  </si>
  <si>
    <t>DESCRIPCIÓN</t>
  </si>
  <si>
    <t>UNIDAD</t>
  </si>
  <si>
    <t xml:space="preserve">CANTIDAD </t>
  </si>
  <si>
    <t>1.1</t>
  </si>
  <si>
    <t>PRELIMINARES</t>
  </si>
  <si>
    <t>1.1.1</t>
  </si>
  <si>
    <t>Localización, Trazado y replanteo con comisión topográfica,area mayor o igual a 1,600 m2</t>
  </si>
  <si>
    <t>1.1.2</t>
  </si>
  <si>
    <t xml:space="preserve">Cerramiento en tela verde de 2,1 m de alto </t>
  </si>
  <si>
    <t>mL</t>
  </si>
  <si>
    <t>1.1.3</t>
  </si>
  <si>
    <t xml:space="preserve">Suministro e instalación de señalización provicional interna y externa </t>
  </si>
  <si>
    <t>1.1.4</t>
  </si>
  <si>
    <t>Desmonte de pasamanos en acero</t>
  </si>
  <si>
    <t>1.1.5</t>
  </si>
  <si>
    <t xml:space="preserve">Desmonte de lamparas de luz, cableado electrico y pedestales </t>
  </si>
  <si>
    <t>1.1.6</t>
  </si>
  <si>
    <t xml:space="preserve">Demolición de jardineras </t>
  </si>
  <si>
    <t>1.1.7</t>
  </si>
  <si>
    <t>Demolición de cajas de inspección existentes</t>
  </si>
  <si>
    <t>1.1.8</t>
  </si>
  <si>
    <t>Demolición placa de piso  en general  con compresor diesel y martillo  incluye cargue y retiro del material</t>
  </si>
  <si>
    <t>1.1.9</t>
  </si>
  <si>
    <t>Descapote manual</t>
  </si>
  <si>
    <t>1.1.10</t>
  </si>
  <si>
    <t>Excavacion a maquina incluye remocion de material sobrante</t>
  </si>
  <si>
    <t>1.1.11</t>
  </si>
  <si>
    <t>Excavacion manual para tuberia sanitaria, pozo septico y cajas de inspección</t>
  </si>
  <si>
    <t>1.2</t>
  </si>
  <si>
    <t>RED HIDROSANITARIA</t>
  </si>
  <si>
    <t>1.2.1</t>
  </si>
  <si>
    <t>suministro e instalación de solado  e=5cm</t>
  </si>
  <si>
    <t>1.2.2</t>
  </si>
  <si>
    <t xml:space="preserve">construcción de pozo septico de tres pantallas con espesor de 15 cm en ladrillo , incluye pañete e impermebilizado por ambas caras </t>
  </si>
  <si>
    <t>1.2.3</t>
  </si>
  <si>
    <t>Construccion de caja de inspección de alcantarillado 1,5X1,5 con 1,5 metros de profundidad , incluye tapa en concreto  y escalera de acceso</t>
  </si>
  <si>
    <t>1.2.4</t>
  </si>
  <si>
    <t>Construccion de caja de inspección de alcantarillado 2X2m con 1,8 metros de altura y a 1,8 m de profundidad, incluye tapa y aro y escalera de acceso</t>
  </si>
  <si>
    <t>1.2.5</t>
  </si>
  <si>
    <t>suministro e instalación de red sanitaria en tuberia pvc de 6" incluye accesorios</t>
  </si>
  <si>
    <t>1.2.6</t>
  </si>
  <si>
    <t xml:space="preserve">suminitro e intalacion de caja de registros </t>
  </si>
  <si>
    <t>1.2.7</t>
  </si>
  <si>
    <t xml:space="preserve">suministo e instalación de llave de paso </t>
  </si>
  <si>
    <t>1.2.8</t>
  </si>
  <si>
    <t>suministro e instalación de redes hidraulicas reubicadas en tuberia de 1/2"</t>
  </si>
  <si>
    <t>1.2.9</t>
  </si>
  <si>
    <t>suministo e instalación de llave de riego incluye tuberia hidraulca de 1/2"</t>
  </si>
  <si>
    <t>1.2.10</t>
  </si>
  <si>
    <t>Sistema de subdrenaje del pavimento con filtro frances, inclue accesorios</t>
  </si>
  <si>
    <t>ml</t>
  </si>
  <si>
    <t>1.3</t>
  </si>
  <si>
    <t xml:space="preserve">POZO TIPO LAGO </t>
  </si>
  <si>
    <t>1.3.1</t>
  </si>
  <si>
    <t>suministro e instalación de enchape y acabados en piedra de rio, incluye malla geotextil</t>
  </si>
  <si>
    <t>1.3.2</t>
  </si>
  <si>
    <t xml:space="preserve">suministro e instalacion de Acero de refuerzo de 420mpa para pedestal </t>
  </si>
  <si>
    <t>1.3.3</t>
  </si>
  <si>
    <t>Construccion de pedestal en concreto de 3000psi  de r=25cm y 1,5 metros de altura</t>
  </si>
  <si>
    <t>1.4</t>
  </si>
  <si>
    <t>RELLENOS</t>
  </si>
  <si>
    <t>1.4.1</t>
  </si>
  <si>
    <t xml:space="preserve">Relleno con material proveniente de excavación, compactación mecánica con apisonador </t>
  </si>
  <si>
    <t>1.4.2</t>
  </si>
  <si>
    <t>Relleno para Pavimento con Sub Base granular, compactación mecánica con apisonador</t>
  </si>
  <si>
    <t>1.4.3</t>
  </si>
  <si>
    <t>Suministro y compactación con base Granular tratada con cemento compactación mecanica con rodillo vibrante tándem 1m (110mm de espesor)</t>
  </si>
  <si>
    <t>1.5</t>
  </si>
  <si>
    <t xml:space="preserve">PAVIMENTO RIGIDO </t>
  </si>
  <si>
    <t>1.5.1</t>
  </si>
  <si>
    <t>Suministro e instalacion de Dovelas barras de 3/8" (35cm de longitud cada 30cm)</t>
  </si>
  <si>
    <t>1.5.2</t>
  </si>
  <si>
    <t>Suministro e instalacion de barras de anclaje 1/2" (85cm de longitud cada 120cm)</t>
  </si>
  <si>
    <t>1.5.3</t>
  </si>
  <si>
    <t xml:space="preserve">Construcción de losas de pavimento rigido e= 170mm  SIN Berma, losas de 3,1x3,5m ,Vertido con mixer MR 40 </t>
  </si>
  <si>
    <t>1.5.4</t>
  </si>
  <si>
    <t>Estampado con molde tipo piedra suiza (molde Mt-16 catalogo CONCRETCOL) o similares, incluye (color, desmoldante, sellador y moldes)</t>
  </si>
  <si>
    <t>1.5.5</t>
  </si>
  <si>
    <t>Dilataciones y sellado entre juntas</t>
  </si>
  <si>
    <t>1.5.6</t>
  </si>
  <si>
    <t>Señalización Horizontal Demarcación con pintura</t>
  </si>
  <si>
    <t>1.5.7</t>
  </si>
  <si>
    <t>Señalización vertical</t>
  </si>
  <si>
    <t>1.6</t>
  </si>
  <si>
    <t xml:space="preserve">BORDILLO Y CARCAMO </t>
  </si>
  <si>
    <t>1.6.1</t>
  </si>
  <si>
    <t>Construcción de Bordillo en ladrilo H10cm  con altura de 30cm</t>
  </si>
  <si>
    <t>1.6.2</t>
  </si>
  <si>
    <t>Carcamo en concreto de 3000psi mezcla insito (20 cm de ancho y 25 cm de profundidad) , incluye malla.</t>
  </si>
  <si>
    <t>1.7</t>
  </si>
  <si>
    <t>ZONA VERDE</t>
  </si>
  <si>
    <t>1.7.1</t>
  </si>
  <si>
    <t>Contenedor de raices longitudinal, cuadradode 1,5x1,5 en concreto de 3000psi mezclado en sito, espesor 10 cm incluye malla electrosoldada y acero de refuerzo.</t>
  </si>
  <si>
    <t>1.7.2</t>
  </si>
  <si>
    <t xml:space="preserve">Suministro e instalación de grama tipo tapete, incluye abono </t>
  </si>
  <si>
    <t>1.7.3</t>
  </si>
  <si>
    <t>Suministro y siembra de Arbol pino vela</t>
  </si>
  <si>
    <t>1.7.4</t>
  </si>
  <si>
    <t xml:space="preserve">Suminitro y siembra de arboles Locales </t>
  </si>
  <si>
    <t>1.8</t>
  </si>
  <si>
    <t>MOBILIARIO</t>
  </si>
  <si>
    <t>1.8.1</t>
  </si>
  <si>
    <t xml:space="preserve">Sumunistro e instalaciones de lamparas con panel solar, incluye poste </t>
  </si>
  <si>
    <t xml:space="preserve">und </t>
  </si>
  <si>
    <t>1.8.2</t>
  </si>
  <si>
    <t>Basurera en acero inoxidable sencilla pivotante, (incluye Anclaje al pavimento)</t>
  </si>
  <si>
    <t>1.8.3</t>
  </si>
  <si>
    <t>Pasamanos o Barandilla con barrotes en Acero circurlar de 50mm y 90cm de altura</t>
  </si>
  <si>
    <t>1.9</t>
  </si>
  <si>
    <t>GESTIÓN</t>
  </si>
  <si>
    <t>1.9.1</t>
  </si>
  <si>
    <t xml:space="preserve">Solicitud de uso de suelo ante planeación municipal </t>
  </si>
  <si>
    <t>1.9.2</t>
  </si>
  <si>
    <t>solicitud de permiso forestal para poda y/o tala de arboles "CORPONOR"</t>
  </si>
  <si>
    <t xml:space="preserve">60-47norma </t>
  </si>
  <si>
    <t>se debe formular normas a utilizar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</si>
</sst>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000"/>
    <numFmt numFmtId="165" formatCode="_-&quot;$&quot;\ * #,##0.00_-;\-&quot;$&quot;\ * #,##0.00_-;_-&quot;$&quot;\ * &quot;-&quot;??_-;_-@"/>
    <numFmt numFmtId="166" formatCode="0.0"/>
  </numFmts>
  <fonts count="13">
    <font>
      <sz val="11.0"/>
      <color theme="1"/>
      <name val="Calibri"/>
      <scheme val="minor"/>
    </font>
    <font>
      <sz val="11.0"/>
      <color rgb="FF000000"/>
      <name val="Arial"/>
    </font>
    <font>
      <b/>
      <sz val="11.0"/>
      <color rgb="FF000000"/>
      <name val="Arial"/>
    </font>
    <font/>
    <font>
      <b/>
      <sz val="11.0"/>
      <color theme="1"/>
      <name val="Arial"/>
    </font>
    <font>
      <sz val="11.0"/>
      <color theme="1"/>
      <name val="Arial"/>
    </font>
    <font>
      <sz val="11.0"/>
      <color theme="1"/>
      <name val="Calibri"/>
    </font>
    <font>
      <b/>
      <sz val="11.0"/>
      <color theme="1"/>
      <name val="Calibri"/>
    </font>
    <font>
      <sz val="11.0"/>
      <color rgb="FF203764"/>
      <name val="Arial"/>
    </font>
    <font>
      <sz val="11.0"/>
      <color rgb="FFFF0000"/>
      <name val="Arial"/>
    </font>
    <font>
      <sz val="14.0"/>
      <color rgb="FF001D35"/>
      <name val="Arial"/>
    </font>
    <font>
      <b/>
      <sz val="10.0"/>
      <color theme="1"/>
      <name val="Arial"/>
    </font>
    <font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E2EFDA"/>
        <bgColor rgb="FFE2EFDA"/>
      </patternFill>
    </fill>
    <fill>
      <patternFill patternType="solid">
        <fgColor rgb="FFFFE699"/>
        <bgColor rgb="FFFFE699"/>
      </patternFill>
    </fill>
    <fill>
      <patternFill patternType="solid">
        <fgColor rgb="FFE2EFD9"/>
        <bgColor rgb="FFE2EFD9"/>
      </patternFill>
    </fill>
  </fills>
  <borders count="3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right style="medium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bottom/>
    </border>
    <border>
      <right style="thin">
        <color rgb="FF000000"/>
      </right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/>
    </border>
    <border>
      <left style="thin">
        <color rgb="FF000000"/>
      </left>
      <right/>
      <bottom style="thin">
        <color rgb="FF000000"/>
      </bottom>
    </border>
  </borders>
  <cellStyleXfs count="1">
    <xf borderId="0" fillId="0" fontId="0" numFmtId="0" applyAlignment="1" applyFont="1"/>
  </cellStyleXfs>
  <cellXfs count="14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1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6" fillId="0" fontId="3" numFmtId="0" xfId="0" applyBorder="1" applyFont="1"/>
    <xf borderId="7" fillId="0" fontId="2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10" fillId="0" fontId="2" numFmtId="0" xfId="0" applyAlignment="1" applyBorder="1" applyFont="1">
      <alignment horizontal="center" shrinkToFit="0" vertical="center" wrapText="1"/>
    </xf>
    <xf borderId="11" fillId="0" fontId="3" numFmtId="0" xfId="0" applyBorder="1" applyFont="1"/>
    <xf borderId="12" fillId="0" fontId="3" numFmtId="0" xfId="0" applyBorder="1" applyFont="1"/>
    <xf borderId="13" fillId="0" fontId="4" numFmtId="0" xfId="0" applyAlignment="1" applyBorder="1" applyFont="1">
      <alignment horizontal="center"/>
    </xf>
    <xf borderId="14" fillId="2" fontId="5" numFmtId="0" xfId="0" applyAlignment="1" applyBorder="1" applyFill="1" applyFont="1">
      <alignment horizontal="center" vertical="center"/>
    </xf>
    <xf borderId="15" fillId="0" fontId="3" numFmtId="0" xfId="0" applyBorder="1" applyFont="1"/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 vertical="center"/>
    </xf>
    <xf borderId="0" fillId="0" fontId="5" numFmtId="0" xfId="0" applyFont="1"/>
    <xf borderId="16" fillId="0" fontId="3" numFmtId="0" xfId="0" applyBorder="1" applyFont="1"/>
    <xf borderId="16" fillId="0" fontId="4" numFmtId="0" xfId="0" applyBorder="1" applyFont="1"/>
    <xf borderId="1" fillId="0" fontId="4" numFmtId="0" xfId="0" applyAlignment="1" applyBorder="1" applyFon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1"/>
    </xf>
    <xf borderId="10" fillId="0" fontId="3" numFmtId="0" xfId="0" applyBorder="1" applyFont="1"/>
    <xf borderId="0" fillId="0" fontId="4" numFmtId="0" xfId="0" applyAlignment="1" applyFont="1">
      <alignment horizontal="left" shrinkToFit="0" vertical="center" wrapText="1"/>
    </xf>
    <xf borderId="0" fillId="0" fontId="5" numFmtId="0" xfId="0" applyAlignment="1" applyFont="1">
      <alignment vertical="center"/>
    </xf>
    <xf borderId="0" fillId="0" fontId="4" numFmtId="0" xfId="0" applyAlignment="1" applyFont="1">
      <alignment horizontal="left" vertical="center"/>
    </xf>
    <xf borderId="0" fillId="0" fontId="5" numFmtId="0" xfId="0" applyAlignment="1" applyFont="1">
      <alignment horizontal="left" vertical="center"/>
    </xf>
    <xf borderId="8" fillId="0" fontId="1" numFmtId="0" xfId="0" applyBorder="1" applyFont="1"/>
    <xf borderId="1" fillId="0" fontId="4" numFmtId="0" xfId="0" applyAlignment="1" applyBorder="1" applyFont="1">
      <alignment horizontal="center" vertical="center"/>
    </xf>
    <xf borderId="1" fillId="2" fontId="5" numFmtId="0" xfId="0" applyAlignment="1" applyBorder="1" applyFont="1">
      <alignment horizontal="center" vertical="center"/>
    </xf>
    <xf borderId="2" fillId="2" fontId="5" numFmtId="0" xfId="0" applyAlignment="1" applyBorder="1" applyFont="1">
      <alignment horizontal="center" shrinkToFit="0" vertical="center" wrapText="1"/>
    </xf>
    <xf borderId="2" fillId="2" fontId="5" numFmtId="0" xfId="0" applyAlignment="1" applyBorder="1" applyFont="1">
      <alignment horizontal="left" shrinkToFit="0" vertical="center" wrapText="1"/>
    </xf>
    <xf borderId="7" fillId="0" fontId="3" numFmtId="0" xfId="0" applyBorder="1" applyFont="1"/>
    <xf borderId="5" fillId="0" fontId="4" numFmtId="0" xfId="0" applyAlignment="1" applyBorder="1" applyFont="1">
      <alignment horizontal="center" shrinkToFit="0" vertical="center" wrapText="1"/>
    </xf>
    <xf borderId="9" fillId="0" fontId="4" numFmtId="0" xfId="0" applyAlignment="1" applyBorder="1" applyFont="1">
      <alignment horizontal="center" shrinkToFit="0" vertical="center" wrapText="1"/>
    </xf>
    <xf borderId="2" fillId="0" fontId="5" numFmtId="0" xfId="0" applyAlignment="1" applyBorder="1" applyFont="1">
      <alignment horizontal="center"/>
    </xf>
    <xf borderId="14" fillId="0" fontId="4" numFmtId="0" xfId="0" applyAlignment="1" applyBorder="1" applyFont="1">
      <alignment horizontal="center" vertical="center"/>
    </xf>
    <xf borderId="17" fillId="2" fontId="4" numFmtId="0" xfId="0" applyAlignment="1" applyBorder="1" applyFont="1">
      <alignment horizontal="center" vertical="center"/>
    </xf>
    <xf borderId="18" fillId="2" fontId="4" numFmtId="0" xfId="0" applyAlignment="1" applyBorder="1" applyFont="1">
      <alignment vertical="center"/>
    </xf>
    <xf borderId="19" fillId="2" fontId="4" numFmtId="0" xfId="0" applyAlignment="1" applyBorder="1" applyFont="1">
      <alignment vertical="center"/>
    </xf>
    <xf borderId="13" fillId="0" fontId="1" numFmtId="0" xfId="0" applyAlignment="1" applyBorder="1" applyFont="1">
      <alignment horizontal="center" shrinkToFit="0" vertical="center" wrapText="1"/>
    </xf>
    <xf borderId="13" fillId="0" fontId="1" numFmtId="0" xfId="0" applyAlignment="1" applyBorder="1" applyFont="1">
      <alignment horizontal="center" vertical="center"/>
    </xf>
    <xf borderId="13" fillId="0" fontId="1" numFmtId="0" xfId="0" applyBorder="1" applyFont="1"/>
    <xf borderId="14" fillId="0" fontId="1" numFmtId="0" xfId="0" applyAlignment="1" applyBorder="1" applyFont="1">
      <alignment horizontal="center" vertical="center"/>
    </xf>
    <xf borderId="13" fillId="0" fontId="6" numFmtId="0" xfId="0" applyBorder="1" applyFont="1"/>
    <xf borderId="14" fillId="0" fontId="7" numFmtId="0" xfId="0" applyAlignment="1" applyBorder="1" applyFont="1">
      <alignment horizontal="center"/>
    </xf>
    <xf borderId="13" fillId="0" fontId="7" numFmtId="0" xfId="0" applyBorder="1" applyFont="1"/>
    <xf borderId="13" fillId="0" fontId="6" numFmtId="0" xfId="0" applyAlignment="1" applyBorder="1" applyFont="1">
      <alignment horizontal="center" vertical="center"/>
    </xf>
    <xf borderId="13" fillId="0" fontId="6" numFmtId="2" xfId="0" applyBorder="1" applyFont="1" applyNumberFormat="1"/>
    <xf borderId="13" fillId="0" fontId="8" numFmtId="0" xfId="0" applyAlignment="1" applyBorder="1" applyFont="1">
      <alignment horizontal="center" shrinkToFit="0" vertical="center" wrapText="1"/>
    </xf>
    <xf borderId="13" fillId="0" fontId="9" numFmtId="0" xfId="0" applyAlignment="1" applyBorder="1" applyFont="1">
      <alignment horizontal="center" vertical="center"/>
    </xf>
    <xf borderId="13" fillId="0" fontId="9" numFmtId="0" xfId="0" applyAlignment="1" applyBorder="1" applyFont="1">
      <alignment horizontal="center" shrinkToFit="0" vertical="center" wrapText="1"/>
    </xf>
    <xf borderId="13" fillId="0" fontId="5" numFmtId="0" xfId="0" applyAlignment="1" applyBorder="1" applyFont="1">
      <alignment horizontal="center" shrinkToFit="0" vertical="center" wrapText="1"/>
    </xf>
    <xf borderId="13" fillId="0" fontId="5" numFmtId="0" xfId="0" applyAlignment="1" applyBorder="1" applyFont="1">
      <alignment horizontal="center" vertical="center"/>
    </xf>
    <xf borderId="14" fillId="3" fontId="4" numFmtId="0" xfId="0" applyAlignment="1" applyBorder="1" applyFill="1" applyFont="1">
      <alignment horizontal="center"/>
    </xf>
    <xf borderId="13" fillId="3" fontId="5" numFmtId="4" xfId="0" applyAlignment="1" applyBorder="1" applyFont="1" applyNumberFormat="1">
      <alignment horizontal="right" vertical="center"/>
    </xf>
    <xf borderId="14" fillId="3" fontId="4" numFmtId="0" xfId="0" applyAlignment="1" applyBorder="1" applyFont="1">
      <alignment horizontal="center" shrinkToFit="0" vertical="center" wrapText="1"/>
    </xf>
    <xf borderId="13" fillId="3" fontId="5" numFmtId="0" xfId="0" applyAlignment="1" applyBorder="1" applyFont="1">
      <alignment horizontal="right" vertical="center"/>
    </xf>
    <xf borderId="13" fillId="3" fontId="4" numFmtId="4" xfId="0" applyAlignment="1" applyBorder="1" applyFont="1" applyNumberFormat="1">
      <alignment horizontal="right" vertical="center"/>
    </xf>
    <xf borderId="14" fillId="2" fontId="4" numFmtId="0" xfId="0" applyAlignment="1" applyBorder="1" applyFont="1">
      <alignment horizontal="center" vertical="center"/>
    </xf>
    <xf borderId="13" fillId="0" fontId="2" numFmtId="0" xfId="0" applyAlignment="1" applyBorder="1" applyFont="1">
      <alignment horizontal="center" shrinkToFit="0" vertical="center" wrapText="1"/>
    </xf>
    <xf borderId="0" fillId="0" fontId="7" numFmtId="0" xfId="0" applyFont="1"/>
    <xf borderId="14" fillId="0" fontId="2" numFmtId="0" xfId="0" applyAlignment="1" applyBorder="1" applyFont="1">
      <alignment horizontal="center" vertical="center"/>
    </xf>
    <xf borderId="14" fillId="0" fontId="1" numFmtId="164" xfId="0" applyAlignment="1" applyBorder="1" applyFont="1" applyNumberFormat="1">
      <alignment horizontal="center" vertical="center"/>
    </xf>
    <xf borderId="13" fillId="0" fontId="6" numFmtId="3" xfId="0" applyBorder="1" applyFont="1" applyNumberFormat="1"/>
    <xf borderId="13" fillId="2" fontId="4" numFmtId="0" xfId="0" applyAlignment="1" applyBorder="1" applyFont="1">
      <alignment horizontal="center" vertical="center"/>
    </xf>
    <xf borderId="20" fillId="0" fontId="1" numFmtId="0" xfId="0" applyAlignment="1" applyBorder="1" applyFont="1">
      <alignment horizontal="center" vertical="center"/>
    </xf>
    <xf borderId="21" fillId="0" fontId="6" numFmtId="0" xfId="0" applyBorder="1" applyFont="1"/>
    <xf borderId="22" fillId="0" fontId="6" numFmtId="0" xfId="0" applyBorder="1" applyFont="1"/>
    <xf borderId="23" fillId="0" fontId="3" numFmtId="0" xfId="0" applyBorder="1" applyFont="1"/>
    <xf borderId="24" fillId="0" fontId="3" numFmtId="0" xfId="0" applyBorder="1" applyFont="1"/>
    <xf borderId="25" fillId="0" fontId="2" numFmtId="0" xfId="0" applyAlignment="1" applyBorder="1" applyFont="1">
      <alignment horizontal="center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2" fontId="4" numFmtId="0" xfId="0" applyAlignment="1" applyBorder="1" applyFont="1">
      <alignment horizontal="center" vertical="center"/>
    </xf>
    <xf borderId="15" fillId="0" fontId="1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13" fillId="0" fontId="1" numFmtId="0" xfId="0" applyAlignment="1" applyBorder="1" applyFont="1">
      <alignment vertical="center"/>
    </xf>
    <xf borderId="15" fillId="0" fontId="1" numFmtId="0" xfId="0" applyAlignment="1" applyBorder="1" applyFont="1">
      <alignment vertical="center"/>
    </xf>
    <xf borderId="2" fillId="0" fontId="4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10" fillId="0" fontId="4" numFmtId="0" xfId="0" applyAlignment="1" applyBorder="1" applyFont="1">
      <alignment horizontal="center" vertical="center"/>
    </xf>
    <xf borderId="13" fillId="0" fontId="1" numFmtId="1" xfId="0" applyAlignment="1" applyBorder="1" applyFont="1" applyNumberFormat="1">
      <alignment horizontal="center" vertical="center"/>
    </xf>
    <xf borderId="13" fillId="0" fontId="6" numFmtId="4" xfId="0" applyBorder="1" applyFont="1" applyNumberFormat="1"/>
    <xf borderId="15" fillId="0" fontId="6" numFmtId="0" xfId="0" applyBorder="1" applyFont="1"/>
    <xf borderId="4" fillId="0" fontId="4" numFmtId="0" xfId="0" applyAlignment="1" applyBorder="1" applyFont="1">
      <alignment horizontal="center" vertical="center"/>
    </xf>
    <xf borderId="13" fillId="0" fontId="1" numFmtId="164" xfId="0" applyAlignment="1" applyBorder="1" applyFont="1" applyNumberFormat="1">
      <alignment horizontal="center" vertical="center"/>
    </xf>
    <xf borderId="27" fillId="3" fontId="4" numFmtId="0" xfId="0" applyAlignment="1" applyBorder="1" applyFont="1">
      <alignment horizontal="center"/>
    </xf>
    <xf borderId="27" fillId="3" fontId="4" numFmtId="0" xfId="0" applyAlignment="1" applyBorder="1" applyFont="1">
      <alignment horizontal="center" shrinkToFit="0" vertical="center" wrapText="1"/>
    </xf>
    <xf borderId="13" fillId="2" fontId="4" numFmtId="0" xfId="0" applyAlignment="1" applyBorder="1" applyFont="1">
      <alignment horizontal="center" shrinkToFit="0" vertical="center" wrapText="1"/>
    </xf>
    <xf borderId="13" fillId="0" fontId="5" numFmtId="0" xfId="0" applyBorder="1" applyFont="1"/>
    <xf borderId="13" fillId="0" fontId="1" numFmtId="2" xfId="0" applyAlignment="1" applyBorder="1" applyFont="1" applyNumberFormat="1">
      <alignment horizontal="center" vertical="center"/>
    </xf>
    <xf borderId="13" fillId="0" fontId="5" numFmtId="0" xfId="0" applyAlignment="1" applyBorder="1" applyFont="1">
      <alignment horizontal="center"/>
    </xf>
    <xf borderId="13" fillId="0" fontId="5" numFmtId="3" xfId="0" applyAlignment="1" applyBorder="1" applyFont="1" applyNumberFormat="1">
      <alignment horizontal="center"/>
    </xf>
    <xf borderId="13" fillId="0" fontId="6" numFmtId="0" xfId="0" applyAlignment="1" applyBorder="1" applyFont="1">
      <alignment horizontal="center"/>
    </xf>
    <xf borderId="13" fillId="0" fontId="2" numFmtId="0" xfId="0" applyAlignment="1" applyBorder="1" applyFont="1">
      <alignment vertical="center"/>
    </xf>
    <xf borderId="13" fillId="0" fontId="1" numFmtId="164" xfId="0" applyAlignment="1" applyBorder="1" applyFont="1" applyNumberFormat="1">
      <alignment vertical="center"/>
    </xf>
    <xf borderId="13" fillId="0" fontId="1" numFmtId="2" xfId="0" applyAlignment="1" applyBorder="1" applyFont="1" applyNumberFormat="1">
      <alignment vertical="center"/>
    </xf>
    <xf borderId="0" fillId="0" fontId="6" numFmtId="0" xfId="0" applyAlignment="1" applyFont="1">
      <alignment horizontal="center"/>
    </xf>
    <xf borderId="28" fillId="0" fontId="3" numFmtId="0" xfId="0" applyBorder="1" applyFont="1"/>
    <xf borderId="29" fillId="0" fontId="3" numFmtId="0" xfId="0" applyBorder="1" applyFont="1"/>
    <xf borderId="30" fillId="0" fontId="3" numFmtId="0" xfId="0" applyBorder="1" applyFont="1"/>
    <xf borderId="20" fillId="0" fontId="5" numFmtId="0" xfId="0" applyAlignment="1" applyBorder="1" applyFont="1">
      <alignment horizontal="center"/>
    </xf>
    <xf borderId="21" fillId="0" fontId="3" numFmtId="0" xfId="0" applyBorder="1" applyFont="1"/>
    <xf borderId="22" fillId="0" fontId="3" numFmtId="0" xfId="0" applyBorder="1" applyFont="1"/>
    <xf borderId="31" fillId="2" fontId="4" numFmtId="0" xfId="0" applyAlignment="1" applyBorder="1" applyFont="1">
      <alignment horizontal="center" vertical="center"/>
    </xf>
    <xf borderId="15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vertical="center"/>
    </xf>
    <xf borderId="32" fillId="3" fontId="4" numFmtId="0" xfId="0" applyAlignment="1" applyBorder="1" applyFont="1">
      <alignment horizontal="center"/>
    </xf>
    <xf borderId="33" fillId="0" fontId="3" numFmtId="0" xfId="0" applyBorder="1" applyFont="1"/>
    <xf borderId="32" fillId="3" fontId="4" numFmtId="0" xfId="0" applyAlignment="1" applyBorder="1" applyFont="1">
      <alignment horizontal="center" shrinkToFit="0" vertical="center" wrapText="1"/>
    </xf>
    <xf borderId="34" fillId="2" fontId="5" numFmtId="0" xfId="0" applyAlignment="1" applyBorder="1" applyFont="1">
      <alignment horizontal="center" shrinkToFit="0" vertical="center" wrapText="1"/>
    </xf>
    <xf borderId="35" fillId="0" fontId="3" numFmtId="0" xfId="0" applyBorder="1" applyFont="1"/>
    <xf borderId="36" fillId="0" fontId="3" numFmtId="0" xfId="0" applyBorder="1" applyFont="1"/>
    <xf borderId="31" fillId="2" fontId="4" numFmtId="0" xfId="0" applyAlignment="1" applyBorder="1" applyFont="1">
      <alignment vertical="center"/>
    </xf>
    <xf borderId="5" fillId="0" fontId="4" numFmtId="0" xfId="0" applyAlignment="1" applyBorder="1" applyFont="1">
      <alignment horizontal="center" vertical="center"/>
    </xf>
    <xf borderId="14" fillId="0" fontId="1" numFmtId="0" xfId="0" applyAlignment="1" applyBorder="1" applyFont="1">
      <alignment vertical="center"/>
    </xf>
    <xf borderId="1" fillId="0" fontId="6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shrinkToFit="0" vertical="top" wrapText="1"/>
    </xf>
    <xf borderId="13" fillId="0" fontId="7" numFmtId="0" xfId="0" applyAlignment="1" applyBorder="1" applyFont="1">
      <alignment horizontal="center"/>
    </xf>
    <xf borderId="13" fillId="0" fontId="4" numFmtId="0" xfId="0" applyAlignment="1" applyBorder="1" applyFont="1">
      <alignment horizontal="center" vertical="center"/>
    </xf>
    <xf borderId="13" fillId="4" fontId="6" numFmtId="0" xfId="0" applyAlignment="1" applyBorder="1" applyFill="1" applyFont="1">
      <alignment horizontal="center" vertical="center"/>
    </xf>
    <xf borderId="13" fillId="4" fontId="4" numFmtId="0" xfId="0" applyBorder="1" applyFont="1"/>
    <xf borderId="13" fillId="4" fontId="5" numFmtId="0" xfId="0" applyBorder="1" applyFont="1"/>
    <xf borderId="13" fillId="0" fontId="5" numFmtId="0" xfId="0" applyAlignment="1" applyBorder="1" applyFont="1">
      <alignment shrinkToFit="0" wrapText="1"/>
    </xf>
    <xf borderId="13" fillId="0" fontId="5" numFmtId="4" xfId="0" applyBorder="1" applyFont="1" applyNumberFormat="1"/>
    <xf borderId="13" fillId="0" fontId="1" numFmtId="0" xfId="0" applyAlignment="1" applyBorder="1" applyFont="1">
      <alignment horizontal="left" shrinkToFit="0" vertical="center" wrapText="1"/>
    </xf>
    <xf borderId="0" fillId="0" fontId="10" numFmtId="3" xfId="0" applyFont="1" applyNumberFormat="1"/>
    <xf borderId="0" fillId="0" fontId="6" numFmtId="4" xfId="0" applyFont="1" applyNumberFormat="1"/>
    <xf borderId="0" fillId="0" fontId="6" numFmtId="165" xfId="0" applyFont="1" applyNumberFormat="1"/>
    <xf borderId="13" fillId="0" fontId="5" numFmtId="2" xfId="0" applyBorder="1" applyFont="1" applyNumberFormat="1"/>
    <xf borderId="13" fillId="4" fontId="5" numFmtId="0" xfId="0" applyAlignment="1" applyBorder="1" applyFont="1">
      <alignment horizontal="center"/>
    </xf>
    <xf borderId="0" fillId="0" fontId="6" numFmtId="0" xfId="0" applyFont="1"/>
    <xf borderId="13" fillId="0" fontId="5" numFmtId="166" xfId="0" applyBorder="1" applyFont="1" applyNumberFormat="1"/>
    <xf borderId="13" fillId="0" fontId="5" numFmtId="0" xfId="0" applyAlignment="1" applyBorder="1" applyFont="1">
      <alignment vertical="center"/>
    </xf>
    <xf borderId="13" fillId="0" fontId="5" numFmtId="0" xfId="0" applyAlignment="1" applyBorder="1" applyFont="1">
      <alignment horizontal="left"/>
    </xf>
    <xf borderId="13" fillId="4" fontId="4" numFmtId="0" xfId="0" applyAlignment="1" applyBorder="1" applyFont="1">
      <alignment shrinkToFit="0" wrapText="1"/>
    </xf>
    <xf borderId="0" fillId="0" fontId="11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/>
    </xf>
    <xf borderId="0" fillId="0" fontId="1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7.xml"/><Relationship Id="rId20" Type="http://schemas.openxmlformats.org/officeDocument/2006/relationships/worksheet" Target="worksheets/sheet17.xml"/><Relationship Id="rId42" Type="http://schemas.openxmlformats.org/officeDocument/2006/relationships/worksheet" Target="worksheets/sheet39.xml"/><Relationship Id="rId41" Type="http://schemas.openxmlformats.org/officeDocument/2006/relationships/worksheet" Target="worksheets/sheet38.xml"/><Relationship Id="rId22" Type="http://schemas.openxmlformats.org/officeDocument/2006/relationships/worksheet" Target="worksheets/sheet19.xml"/><Relationship Id="rId44" Type="http://schemas.openxmlformats.org/officeDocument/2006/relationships/worksheet" Target="worksheets/sheet41.xml"/><Relationship Id="rId21" Type="http://schemas.openxmlformats.org/officeDocument/2006/relationships/worksheet" Target="worksheets/sheet18.xml"/><Relationship Id="rId43" Type="http://schemas.openxmlformats.org/officeDocument/2006/relationships/worksheet" Target="worksheets/sheet40.xml"/><Relationship Id="rId24" Type="http://schemas.openxmlformats.org/officeDocument/2006/relationships/worksheet" Target="worksheets/sheet21.xml"/><Relationship Id="rId46" Type="http://schemas.openxmlformats.org/officeDocument/2006/relationships/worksheet" Target="worksheets/sheet43.xml"/><Relationship Id="rId23" Type="http://schemas.openxmlformats.org/officeDocument/2006/relationships/worksheet" Target="worksheets/sheet20.xml"/><Relationship Id="rId45" Type="http://schemas.openxmlformats.org/officeDocument/2006/relationships/worksheet" Target="worksheets/sheet42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48" Type="http://customschemas.google.com/relationships/workbookmetadata" Target="metadata"/><Relationship Id="rId25" Type="http://schemas.openxmlformats.org/officeDocument/2006/relationships/worksheet" Target="worksheets/sheet22.xml"/><Relationship Id="rId47" Type="http://schemas.openxmlformats.org/officeDocument/2006/relationships/worksheet" Target="worksheets/sheet44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33" Type="http://schemas.openxmlformats.org/officeDocument/2006/relationships/worksheet" Target="worksheets/sheet30.xml"/><Relationship Id="rId10" Type="http://schemas.openxmlformats.org/officeDocument/2006/relationships/worksheet" Target="worksheets/sheet7.xml"/><Relationship Id="rId32" Type="http://schemas.openxmlformats.org/officeDocument/2006/relationships/worksheet" Target="worksheets/sheet29.xml"/><Relationship Id="rId13" Type="http://schemas.openxmlformats.org/officeDocument/2006/relationships/worksheet" Target="worksheets/sheet10.xml"/><Relationship Id="rId35" Type="http://schemas.openxmlformats.org/officeDocument/2006/relationships/worksheet" Target="worksheets/sheet32.xml"/><Relationship Id="rId12" Type="http://schemas.openxmlformats.org/officeDocument/2006/relationships/worksheet" Target="worksheets/sheet9.xml"/><Relationship Id="rId34" Type="http://schemas.openxmlformats.org/officeDocument/2006/relationships/worksheet" Target="worksheets/sheet31.xml"/><Relationship Id="rId15" Type="http://schemas.openxmlformats.org/officeDocument/2006/relationships/worksheet" Target="worksheets/sheet12.xml"/><Relationship Id="rId37" Type="http://schemas.openxmlformats.org/officeDocument/2006/relationships/worksheet" Target="worksheets/sheet34.xml"/><Relationship Id="rId14" Type="http://schemas.openxmlformats.org/officeDocument/2006/relationships/worksheet" Target="worksheets/sheet11.xml"/><Relationship Id="rId36" Type="http://schemas.openxmlformats.org/officeDocument/2006/relationships/worksheet" Target="worksheets/sheet33.xml"/><Relationship Id="rId17" Type="http://schemas.openxmlformats.org/officeDocument/2006/relationships/worksheet" Target="worksheets/sheet14.xml"/><Relationship Id="rId39" Type="http://schemas.openxmlformats.org/officeDocument/2006/relationships/worksheet" Target="worksheets/sheet36.xml"/><Relationship Id="rId16" Type="http://schemas.openxmlformats.org/officeDocument/2006/relationships/worksheet" Target="worksheets/sheet13.xml"/><Relationship Id="rId38" Type="http://schemas.openxmlformats.org/officeDocument/2006/relationships/worksheet" Target="worksheets/sheet35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5.jp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0.jpg"/><Relationship Id="rId2" Type="http://schemas.openxmlformats.org/officeDocument/2006/relationships/image" Target="../media/image9.jp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Relationship Id="rId2" Type="http://schemas.openxmlformats.org/officeDocument/2006/relationships/image" Target="../media/image5.jp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0.xml.rels><?xml version="1.0" encoding="UTF-8" standalone="yes"?>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21.xml.rels><?xml version="1.0" encoding="UTF-8" standalone="yes"?>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5.xml.rels><?xml version="1.0" encoding="UTF-8" standalone="yes"?><Relationships xmlns="http://schemas.openxmlformats.org/package/2006/relationships"><Relationship Id="rId1" Type="http://schemas.openxmlformats.org/officeDocument/2006/relationships/image" Target="../media/image10.jpg"/><Relationship Id="rId2" Type="http://schemas.openxmlformats.org/officeDocument/2006/relationships/image" Target="../media/image9.jpg"/></Relationships>
</file>

<file path=xl/drawings/_rels/drawing26.xml.rels><?xml version="1.0" encoding="UTF-8" standalone="yes"?>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7.xml.rels><?xml version="1.0" encoding="UTF-8" standalone="yes"?>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8.xml.rels><?xml version="1.0" encoding="UTF-8" standalone="yes"?>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34.xml.rels><?xml version="1.0" encoding="UTF-8" standalone="yes"?>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38.xml.rels><?xml version="1.0" encoding="UTF-8" standalone="yes"?>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9.xml.rels><?xml version="1.0" encoding="UTF-8" standalone="yes"?>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40.xml.rels><?xml version="1.0" encoding="UTF-8" standalone="yes"?>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41.xml.rels><?xml version="1.0" encoding="UTF-8" standalone="yes"?>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42.xml.rels><?xml version="1.0" encoding="UTF-8" standalone="yes"?>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43.xml.rels><?xml version="1.0" encoding="UTF-8" standalone="yes"?><Relationships xmlns="http://schemas.openxmlformats.org/package/2006/relationships"><Relationship Id="rId1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457200</xdr:colOff>
      <xdr:row>19</xdr:row>
      <xdr:rowOff>9525</xdr:rowOff>
    </xdr:from>
    <xdr:ext cx="3057525" cy="391477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923925</xdr:colOff>
      <xdr:row>19</xdr:row>
      <xdr:rowOff>19050</xdr:rowOff>
    </xdr:from>
    <xdr:ext cx="3400425" cy="3914775"/>
    <xdr:pic>
      <xdr:nvPicPr>
        <xdr:cNvPr descr="C:\Users\USUARIO\Downloads\WhatsApp Image 2025-04-09 at 10.51.47 AM.jpeg"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857250</xdr:colOff>
      <xdr:row>20</xdr:row>
      <xdr:rowOff>123825</xdr:rowOff>
    </xdr:from>
    <xdr:ext cx="6181725" cy="4029075"/>
    <xdr:pic>
      <xdr:nvPicPr>
        <xdr:cNvPr id="0" name="image8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1476375</xdr:colOff>
      <xdr:row>18</xdr:row>
      <xdr:rowOff>123825</xdr:rowOff>
    </xdr:from>
    <xdr:ext cx="4619625" cy="4981575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1304925</xdr:colOff>
      <xdr:row>15</xdr:row>
      <xdr:rowOff>95250</xdr:rowOff>
    </xdr:from>
    <xdr:ext cx="5076825" cy="6048375"/>
    <xdr:pic>
      <xdr:nvPicPr>
        <xdr:cNvPr descr="C:\Users\USUARIO\Downloads\WhatsApp Image 2025-04-24 at 11.47.14 AM.jpeg" id="0" name="image3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1304925</xdr:colOff>
      <xdr:row>15</xdr:row>
      <xdr:rowOff>95250</xdr:rowOff>
    </xdr:from>
    <xdr:ext cx="5076825" cy="6048375"/>
    <xdr:pic>
      <xdr:nvPicPr>
        <xdr:cNvPr descr="C:\Users\USUARIO\Downloads\WhatsApp Image 2025-04-24 at 11.47.14 AM.jpeg" id="0" name="image3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647700</xdr:colOff>
      <xdr:row>18</xdr:row>
      <xdr:rowOff>9525</xdr:rowOff>
    </xdr:from>
    <xdr:ext cx="5067300" cy="4791075"/>
    <xdr:pic>
      <xdr:nvPicPr>
        <xdr:cNvPr descr="C:\Users\USUARIO\Downloads\WhatsApp Image 2025-04-24 at 11.47.15 AM.jpeg" id="0" name="image1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247650</xdr:colOff>
      <xdr:row>15</xdr:row>
      <xdr:rowOff>133350</xdr:rowOff>
    </xdr:from>
    <xdr:ext cx="3324225" cy="5810250"/>
    <xdr:pic>
      <xdr:nvPicPr>
        <xdr:cNvPr descr="C:\Users\USUARIO\Downloads\WhatsApp Image 2025-04-24 at 11.47.13 AM (1).jpeg" id="0" name="image10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85725</xdr:colOff>
      <xdr:row>20</xdr:row>
      <xdr:rowOff>85725</xdr:rowOff>
    </xdr:from>
    <xdr:ext cx="3305175" cy="3771900"/>
    <xdr:pic>
      <xdr:nvPicPr>
        <xdr:cNvPr descr="C:\Users\USUARIO\Downloads\WhatsApp Image 2025-04-24 at 11.47.14 AM (1).jpeg" id="0" name="image9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209550</xdr:colOff>
      <xdr:row>15</xdr:row>
      <xdr:rowOff>152400</xdr:rowOff>
    </xdr:from>
    <xdr:ext cx="3819525" cy="5419725"/>
    <xdr:pic>
      <xdr:nvPicPr>
        <xdr:cNvPr descr="C:\Users\USUARIO\Downloads\WhatsApp Image 2025-04-24 at 11.47.15 AM (1).jpeg" id="0" name="image7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419100</xdr:colOff>
      <xdr:row>17</xdr:row>
      <xdr:rowOff>38100</xdr:rowOff>
    </xdr:from>
    <xdr:ext cx="3343275" cy="4876800"/>
    <xdr:pic>
      <xdr:nvPicPr>
        <xdr:cNvPr descr="C:\Users\USUARIO\Downloads\WhatsApp Image 2025-04-24 at 11.47.15 AM (2).jpeg" id="0" name="image5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17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1771650</xdr:colOff>
      <xdr:row>17</xdr:row>
      <xdr:rowOff>66675</xdr:rowOff>
    </xdr:from>
    <xdr:ext cx="3686175" cy="5286375"/>
    <xdr:pic>
      <xdr:nvPicPr>
        <xdr:cNvPr descr="C:\Users\USUARIO\Downloads\WhatsApp Image 2025-04-24 at 11.47.10 AM.jpeg" id="0" name="image6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17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1771650</xdr:colOff>
      <xdr:row>17</xdr:row>
      <xdr:rowOff>66675</xdr:rowOff>
    </xdr:from>
    <xdr:ext cx="3686175" cy="5286375"/>
    <xdr:pic>
      <xdr:nvPicPr>
        <xdr:cNvPr descr="C:\Users\USUARIO\Downloads\WhatsApp Image 2025-04-24 at 11.47.10 AM.jpeg" id="0" name="image6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17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1771650</xdr:colOff>
      <xdr:row>17</xdr:row>
      <xdr:rowOff>66675</xdr:rowOff>
    </xdr:from>
    <xdr:ext cx="3686175" cy="5286375"/>
    <xdr:pic>
      <xdr:nvPicPr>
        <xdr:cNvPr descr="C:\Users\USUARIO\Downloads\WhatsApp Image 2025-04-24 at 11.47.10 AM.jpeg" id="0" name="image6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17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</xdr:row>
      <xdr:rowOff>0</xdr:rowOff>
    </xdr:from>
    <xdr:ext cx="304800" cy="304800"/>
    <xdr:sp>
      <xdr:nvSpPr>
        <xdr:cNvPr descr="DSpace Repository :: Home" id="4" name="Shape 4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1666875</xdr:colOff>
      <xdr:row>17</xdr:row>
      <xdr:rowOff>85725</xdr:rowOff>
    </xdr:from>
    <xdr:ext cx="4200525" cy="2924175"/>
    <xdr:pic>
      <xdr:nvPicPr>
        <xdr:cNvPr id="0" name="image1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17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1019175</xdr:colOff>
      <xdr:row>18</xdr:row>
      <xdr:rowOff>0</xdr:rowOff>
    </xdr:from>
    <xdr:ext cx="5105400" cy="3038475"/>
    <xdr:pic>
      <xdr:nvPicPr>
        <xdr:cNvPr id="0" name="image1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17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1171575</xdr:colOff>
      <xdr:row>17</xdr:row>
      <xdr:rowOff>0</xdr:rowOff>
    </xdr:from>
    <xdr:ext cx="5591175" cy="4419600"/>
    <xdr:pic>
      <xdr:nvPicPr>
        <xdr:cNvPr id="0" name="image2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17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1304925</xdr:colOff>
      <xdr:row>17</xdr:row>
      <xdr:rowOff>19050</xdr:rowOff>
    </xdr:from>
    <xdr:ext cx="4838700" cy="3314700"/>
    <xdr:pic>
      <xdr:nvPicPr>
        <xdr:cNvPr descr="Recorte de pantalla"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17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1352550</xdr:colOff>
      <xdr:row>16</xdr:row>
      <xdr:rowOff>180975</xdr:rowOff>
    </xdr:from>
    <xdr:ext cx="5267325" cy="3781425"/>
    <xdr:pic>
      <xdr:nvPicPr>
        <xdr:cNvPr id="0" name="image1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17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952500</xdr:colOff>
      <xdr:row>15</xdr:row>
      <xdr:rowOff>95250</xdr:rowOff>
    </xdr:from>
    <xdr:ext cx="5800725" cy="5181600"/>
    <xdr:pic>
      <xdr:nvPicPr>
        <xdr:cNvPr id="0" name="image16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609600</xdr:colOff>
      <xdr:row>15</xdr:row>
      <xdr:rowOff>104775</xdr:rowOff>
    </xdr:from>
    <xdr:ext cx="5876925" cy="5029200"/>
    <xdr:pic>
      <xdr:nvPicPr>
        <xdr:cNvPr id="0" name="image2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5</xdr:col>
      <xdr:colOff>66675</xdr:colOff>
      <xdr:row>16</xdr:row>
      <xdr:rowOff>152400</xdr:rowOff>
    </xdr:from>
    <xdr:ext cx="2409825" cy="2609850"/>
    <xdr:pic>
      <xdr:nvPicPr>
        <xdr:cNvPr id="0" name="image1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1390650</xdr:colOff>
      <xdr:row>17</xdr:row>
      <xdr:rowOff>133350</xdr:rowOff>
    </xdr:from>
    <xdr:ext cx="5419725" cy="3048000"/>
    <xdr:pic>
      <xdr:nvPicPr>
        <xdr:cNvPr id="0" name="image19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247650</xdr:colOff>
      <xdr:row>16</xdr:row>
      <xdr:rowOff>66675</xdr:rowOff>
    </xdr:from>
    <xdr:ext cx="3324225" cy="5810250"/>
    <xdr:pic>
      <xdr:nvPicPr>
        <xdr:cNvPr descr="C:\Users\USUARIO\Downloads\WhatsApp Image 2025-04-24 at 11.47.13 AM (1).jpeg" id="0" name="image10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104775</xdr:colOff>
      <xdr:row>16</xdr:row>
      <xdr:rowOff>171450</xdr:rowOff>
    </xdr:from>
    <xdr:ext cx="3305175" cy="3771900"/>
    <xdr:pic>
      <xdr:nvPicPr>
        <xdr:cNvPr descr="C:\Users\USUARIO\Downloads\WhatsApp Image 2025-04-24 at 11.47.14 AM (1).jpeg" id="0" name="image9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552450</xdr:colOff>
      <xdr:row>17</xdr:row>
      <xdr:rowOff>47625</xdr:rowOff>
    </xdr:from>
    <xdr:ext cx="3362325" cy="3581400"/>
    <xdr:pic>
      <xdr:nvPicPr>
        <xdr:cNvPr id="0" name="image18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1076325</xdr:colOff>
      <xdr:row>18</xdr:row>
      <xdr:rowOff>180975</xdr:rowOff>
    </xdr:from>
    <xdr:ext cx="5505450" cy="3600450"/>
    <xdr:pic>
      <xdr:nvPicPr>
        <xdr:cNvPr id="0" name="image20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23850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990600</xdr:colOff>
      <xdr:row>21</xdr:row>
      <xdr:rowOff>57150</xdr:rowOff>
    </xdr:from>
    <xdr:ext cx="5724525" cy="4543425"/>
    <xdr:pic>
      <xdr:nvPicPr>
        <xdr:cNvPr id="0" name="image2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5</xdr:col>
      <xdr:colOff>66675</xdr:colOff>
      <xdr:row>16</xdr:row>
      <xdr:rowOff>152400</xdr:rowOff>
    </xdr:from>
    <xdr:ext cx="2409825" cy="2609850"/>
    <xdr:pic>
      <xdr:nvPicPr>
        <xdr:cNvPr id="0" name="image1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22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20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20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20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1771650</xdr:colOff>
      <xdr:row>15</xdr:row>
      <xdr:rowOff>152400</xdr:rowOff>
    </xdr:from>
    <xdr:ext cx="4524375" cy="3771900"/>
    <xdr:pic>
      <xdr:nvPicPr>
        <xdr:cNvPr id="0" name="image28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20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523875</xdr:colOff>
      <xdr:row>15</xdr:row>
      <xdr:rowOff>133350</xdr:rowOff>
    </xdr:from>
    <xdr:ext cx="2381250" cy="3943350"/>
    <xdr:pic>
      <xdr:nvPicPr>
        <xdr:cNvPr id="0" name="image2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20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1905000</xdr:colOff>
      <xdr:row>15</xdr:row>
      <xdr:rowOff>85725</xdr:rowOff>
    </xdr:from>
    <xdr:ext cx="2914650" cy="4248150"/>
    <xdr:pic>
      <xdr:nvPicPr>
        <xdr:cNvPr id="0" name="image26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20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1714500</xdr:colOff>
      <xdr:row>15</xdr:row>
      <xdr:rowOff>142875</xdr:rowOff>
    </xdr:from>
    <xdr:ext cx="4143375" cy="3762375"/>
    <xdr:pic>
      <xdr:nvPicPr>
        <xdr:cNvPr id="0" name="image25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20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1933575</xdr:colOff>
      <xdr:row>15</xdr:row>
      <xdr:rowOff>85725</xdr:rowOff>
    </xdr:from>
    <xdr:ext cx="3533775" cy="4676775"/>
    <xdr:pic>
      <xdr:nvPicPr>
        <xdr:cNvPr id="0" name="image2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20</xdr:row>
      <xdr:rowOff>0</xdr:rowOff>
    </xdr:from>
    <xdr:ext cx="304800" cy="314325"/>
    <xdr:sp>
      <xdr:nvSpPr>
        <xdr:cNvPr descr="Tela Verde Cerramiento 2.10m Ancho X 50m Largo" id="3" name="Shape 3"/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657225</xdr:colOff>
      <xdr:row>15</xdr:row>
      <xdr:rowOff>142875</xdr:rowOff>
    </xdr:from>
    <xdr:ext cx="6143625" cy="4162425"/>
    <xdr:pic>
      <xdr:nvPicPr>
        <xdr:cNvPr id="0" name="image29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IFERROR(__xludf.DUMMYFUNCTION("+CANTIDADES!F7"),"1.1")</f>
        <v>1.1</v>
      </c>
      <c r="F13" s="33" t="str">
        <f>IFERROR(__xludf.DUMMYFUNCTION("+CANTIDADES!G7"),"PRELIMINARES")</f>
        <v>PRELIMINARES</v>
      </c>
      <c r="G13" s="5"/>
      <c r="H13" s="23" t="s">
        <v>9</v>
      </c>
      <c r="I13" s="32" t="str">
        <f>IFERROR(__xludf.DUMMYFUNCTION("+CANTIDADES!F8"),"1.1.1")</f>
        <v>1.1.1</v>
      </c>
      <c r="J13" s="34" t="str">
        <f>IFERROR(__xludf.DUMMYFUNCTION("+CANTIDADES!G8"),"Localización, Trazado y replanteo con comisión topográfica,area mayor o igual a 1,600 m2")</f>
        <v>Localización, Trazado y replanteo con comisión topográfica,area mayor o igual a 1,600 m2</v>
      </c>
      <c r="K13" s="4"/>
      <c r="L13" s="5"/>
      <c r="M13" s="31" t="s">
        <v>10</v>
      </c>
      <c r="N13" s="32" t="str">
        <f>IFERROR(__xludf.DUMMYFUNCTION("+CANTIDADES!H8"),"m2")</f>
        <v>m2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40" t="s">
        <v>18</v>
      </c>
      <c r="N17" s="40" t="s">
        <v>19</v>
      </c>
      <c r="O17" s="41" t="s">
        <v>20</v>
      </c>
      <c r="P17" s="42"/>
      <c r="Q17" s="6"/>
    </row>
    <row r="18">
      <c r="C18" s="1"/>
      <c r="D18" s="35"/>
      <c r="K18" s="10"/>
      <c r="L18" s="43" t="s">
        <v>21</v>
      </c>
      <c r="M18" s="44">
        <v>1677.0</v>
      </c>
      <c r="N18" s="45">
        <v>1.0</v>
      </c>
      <c r="O18" s="46">
        <v>1.0</v>
      </c>
      <c r="P18" s="17"/>
      <c r="Q18" s="44">
        <f>IFERROR(__xludf.DUMMYFUNCTION("+M18*N18*O18"),1677.0)</f>
        <v>1677</v>
      </c>
    </row>
    <row r="19">
      <c r="C19" s="1"/>
      <c r="D19" s="35"/>
      <c r="K19" s="10"/>
      <c r="L19" s="43"/>
      <c r="M19" s="44"/>
      <c r="N19" s="44"/>
      <c r="O19" s="46"/>
      <c r="P19" s="17"/>
      <c r="Q19" s="44"/>
    </row>
    <row r="20">
      <c r="C20" s="1"/>
      <c r="D20" s="35"/>
      <c r="K20" s="10"/>
      <c r="L20" s="43"/>
      <c r="M20" s="47"/>
      <c r="N20" s="47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C22" s="1"/>
      <c r="D22" s="35"/>
      <c r="K22" s="10"/>
      <c r="L22" s="43"/>
      <c r="M22" s="48" t="s">
        <v>22</v>
      </c>
      <c r="N22" s="21"/>
      <c r="O22" s="21"/>
      <c r="P22" s="17"/>
      <c r="Q22" s="44"/>
    </row>
    <row r="23" ht="15.75" customHeight="1">
      <c r="C23" s="1"/>
      <c r="D23" s="35"/>
      <c r="K23" s="10"/>
      <c r="L23" s="43" t="s">
        <v>23</v>
      </c>
      <c r="M23" s="49" t="s">
        <v>24</v>
      </c>
      <c r="N23" s="49" t="s">
        <v>25</v>
      </c>
      <c r="O23" s="49" t="s">
        <v>26</v>
      </c>
      <c r="P23" s="49" t="s">
        <v>27</v>
      </c>
      <c r="Q23" s="44"/>
    </row>
    <row r="24" ht="15.75" customHeight="1">
      <c r="C24" s="1"/>
      <c r="D24" s="35"/>
      <c r="K24" s="10"/>
      <c r="L24" s="50">
        <v>9.0</v>
      </c>
      <c r="M24" s="51">
        <v>149.0</v>
      </c>
      <c r="N24" s="51">
        <v>1.49</v>
      </c>
      <c r="O24" s="47">
        <v>1.3</v>
      </c>
      <c r="P24" s="51">
        <v>300.6694444444445</v>
      </c>
      <c r="Q24" s="44"/>
    </row>
    <row r="25" ht="15.75" customHeight="1">
      <c r="C25" s="1"/>
      <c r="D25" s="35"/>
      <c r="K25" s="10"/>
      <c r="L25" s="50">
        <v>8.0</v>
      </c>
      <c r="M25" s="47">
        <v>157.5</v>
      </c>
      <c r="N25" s="51">
        <v>1.575</v>
      </c>
      <c r="O25" s="47">
        <v>4.25</v>
      </c>
      <c r="P25" s="51">
        <v>21.22222222222222</v>
      </c>
      <c r="Q25" s="44"/>
    </row>
    <row r="26" ht="15.75" customHeight="1">
      <c r="C26" s="1"/>
      <c r="D26" s="35"/>
      <c r="K26" s="10"/>
      <c r="L26" s="50">
        <v>10.0</v>
      </c>
      <c r="M26" s="47">
        <v>0.0</v>
      </c>
      <c r="N26" s="51">
        <v>0.0</v>
      </c>
      <c r="O26" s="47">
        <v>25.0</v>
      </c>
      <c r="P26" s="51">
        <v>230.8388888888889</v>
      </c>
      <c r="Q26" s="44"/>
    </row>
    <row r="27" ht="15.75" customHeight="1">
      <c r="C27" s="1"/>
      <c r="D27" s="35"/>
      <c r="K27" s="10"/>
      <c r="L27" s="50">
        <v>7.0</v>
      </c>
      <c r="M27" s="47">
        <v>242.0</v>
      </c>
      <c r="N27" s="51">
        <v>2.42</v>
      </c>
      <c r="O27" s="47">
        <v>17.2</v>
      </c>
      <c r="P27" s="51">
        <v>38.60277777777778</v>
      </c>
      <c r="Q27" s="44"/>
    </row>
    <row r="28" ht="15.75" customHeight="1">
      <c r="C28" s="1"/>
      <c r="D28" s="35"/>
      <c r="K28" s="10"/>
      <c r="L28" s="50" t="s">
        <v>28</v>
      </c>
      <c r="M28" s="47">
        <v>132.0</v>
      </c>
      <c r="N28" s="51">
        <v>1.32</v>
      </c>
      <c r="O28" s="47">
        <v>33.4</v>
      </c>
      <c r="P28" s="51">
        <v>309.10833333333335</v>
      </c>
      <c r="Q28" s="44"/>
    </row>
    <row r="29" ht="15.75" customHeight="1">
      <c r="C29" s="1"/>
      <c r="D29" s="35"/>
      <c r="K29" s="10"/>
      <c r="L29" s="50">
        <v>3.0</v>
      </c>
      <c r="M29" s="47">
        <v>0.0</v>
      </c>
      <c r="N29" s="51">
        <v>0.0</v>
      </c>
      <c r="O29" s="47">
        <v>16.3</v>
      </c>
      <c r="P29" s="51">
        <v>247.06944444444446</v>
      </c>
      <c r="Q29" s="44"/>
    </row>
    <row r="30" ht="15.75" customHeight="1">
      <c r="C30" s="1"/>
      <c r="D30" s="35"/>
      <c r="K30" s="10"/>
      <c r="L30" s="50">
        <v>5.0</v>
      </c>
      <c r="M30" s="47">
        <v>170.0</v>
      </c>
      <c r="N30" s="51">
        <v>1.7</v>
      </c>
      <c r="O30" s="47">
        <v>3.2</v>
      </c>
      <c r="P30" s="51">
        <v>393.40000000000003</v>
      </c>
      <c r="Q30" s="44"/>
    </row>
    <row r="31" ht="15.75" customHeight="1">
      <c r="C31" s="1"/>
      <c r="D31" s="35"/>
      <c r="K31" s="10"/>
      <c r="L31" s="50">
        <v>6.0</v>
      </c>
      <c r="M31" s="47">
        <v>244.0</v>
      </c>
      <c r="N31" s="51">
        <v>2.44</v>
      </c>
      <c r="O31" s="47">
        <v>25.6</v>
      </c>
      <c r="P31" s="51">
        <v>52.711111111111165</v>
      </c>
      <c r="Q31" s="44"/>
    </row>
    <row r="32" ht="15.75" customHeight="1">
      <c r="C32" s="1"/>
      <c r="D32" s="35"/>
      <c r="K32" s="10"/>
      <c r="L32" s="50">
        <v>4.0</v>
      </c>
      <c r="M32" s="47">
        <v>123.0</v>
      </c>
      <c r="N32" s="51">
        <v>1.23</v>
      </c>
      <c r="O32" s="47">
        <v>1.75</v>
      </c>
      <c r="P32" s="51">
        <v>291.9916666666667</v>
      </c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IFERROR(__xludf.DUMMYFUNCTION("+SUM(Q18:Q44)"),1677.0)</f>
        <v>1677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1677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6"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D10:D11"/>
    <mergeCell ref="E10:Q11"/>
    <mergeCell ref="C13:C15"/>
    <mergeCell ref="D13:D15"/>
    <mergeCell ref="E13:E15"/>
    <mergeCell ref="F13:G15"/>
    <mergeCell ref="I13:I15"/>
    <mergeCell ref="P13:Q15"/>
    <mergeCell ref="N13:N15"/>
    <mergeCell ref="O13:O15"/>
    <mergeCell ref="M16:P16"/>
    <mergeCell ref="Q16:Q17"/>
    <mergeCell ref="O18:P18"/>
    <mergeCell ref="O19:P19"/>
    <mergeCell ref="O20:P20"/>
    <mergeCell ref="O21:P21"/>
    <mergeCell ref="M22:P22"/>
    <mergeCell ref="O33:P33"/>
    <mergeCell ref="O34:P34"/>
    <mergeCell ref="O35:P35"/>
    <mergeCell ref="O36:P36"/>
    <mergeCell ref="O37:P37"/>
    <mergeCell ref="O45:P45"/>
    <mergeCell ref="L46:P46"/>
    <mergeCell ref="L47:P47"/>
    <mergeCell ref="L48:P48"/>
    <mergeCell ref="O38:P38"/>
    <mergeCell ref="O39:P39"/>
    <mergeCell ref="O40:P40"/>
    <mergeCell ref="O41:P41"/>
    <mergeCell ref="O42:P42"/>
    <mergeCell ref="O43:P43"/>
    <mergeCell ref="O44:P44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IFERROR(__xludf.DUMMYFUNCTION("+CANTIDADES!F7"),"1.1")</f>
        <v>1.1</v>
      </c>
      <c r="F13" s="33" t="str">
        <f>IFERROR(__xludf.DUMMYFUNCTION("+CANTIDADES!G7"),"PRELIMINARES")</f>
        <v>PRELIMINARES</v>
      </c>
      <c r="G13" s="5"/>
      <c r="H13" s="23" t="s">
        <v>9</v>
      </c>
      <c r="I13" s="32" t="str">
        <f>IFERROR(__xludf.DUMMYFUNCTION("+CANTIDADES!F9"),"1.1.2")</f>
        <v>1.1.2</v>
      </c>
      <c r="J13" s="34" t="str">
        <f>IFERROR(__xludf.DUMMYFUNCTION("+CANTIDADES!G9"),"Cerramiento en tela verde de 2,1 m de alto ")</f>
        <v>Cerramiento en tela verde de 2,1 m de alto </v>
      </c>
      <c r="K13" s="4"/>
      <c r="L13" s="5"/>
      <c r="M13" s="31" t="s">
        <v>10</v>
      </c>
      <c r="N13" s="32" t="str">
        <f>IFERROR(__xludf.DUMMYFUNCTION("+CANTIDADES!H9"),"mL")</f>
        <v>mL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40" t="s">
        <v>31</v>
      </c>
      <c r="N17" s="40" t="s">
        <v>32</v>
      </c>
      <c r="O17" s="62" t="s">
        <v>20</v>
      </c>
      <c r="P17" s="17"/>
      <c r="Q17" s="6"/>
    </row>
    <row r="18">
      <c r="C18" s="1"/>
      <c r="D18" s="35"/>
      <c r="K18" s="10"/>
      <c r="L18" s="43" t="s">
        <v>33</v>
      </c>
      <c r="M18" s="44">
        <v>48.0</v>
      </c>
      <c r="N18" s="45">
        <v>40.0</v>
      </c>
      <c r="O18" s="46">
        <v>1.0</v>
      </c>
      <c r="P18" s="17"/>
      <c r="Q18" s="44">
        <f>2*M18+N18</f>
        <v>136</v>
      </c>
    </row>
    <row r="19">
      <c r="C19" s="1"/>
      <c r="D19" s="35"/>
      <c r="K19" s="10"/>
      <c r="L19" s="43"/>
      <c r="M19" s="44"/>
      <c r="N19" s="44"/>
      <c r="O19" s="46"/>
      <c r="P19" s="17"/>
      <c r="Q19" s="44"/>
    </row>
    <row r="20">
      <c r="C20" s="1"/>
      <c r="D20" s="35"/>
      <c r="K20" s="10"/>
      <c r="L20" s="43"/>
      <c r="M20" s="47"/>
      <c r="N20" s="47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C22" s="1"/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63"/>
      <c r="M24" s="64"/>
      <c r="N24" s="49"/>
      <c r="O24" s="65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66"/>
      <c r="P25" s="17"/>
      <c r="Q25" s="44"/>
    </row>
    <row r="26" ht="15.75" customHeight="1">
      <c r="C26" s="1"/>
      <c r="D26" s="35"/>
      <c r="K26" s="10"/>
      <c r="L26" s="50"/>
      <c r="M26" s="47"/>
      <c r="N26" s="47"/>
      <c r="O26" s="66"/>
      <c r="P26" s="17"/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IFERROR(__xludf.DUMMYFUNCTION("+SUM(Q18:Q44)"),136.0)</f>
        <v>136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136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7">
    <mergeCell ref="O41:P41"/>
    <mergeCell ref="O42:P42"/>
    <mergeCell ref="O34:P34"/>
    <mergeCell ref="O35:P35"/>
    <mergeCell ref="O36:P36"/>
    <mergeCell ref="O37:P37"/>
    <mergeCell ref="O38:P38"/>
    <mergeCell ref="O39:P39"/>
    <mergeCell ref="O40:P40"/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D10:D11"/>
    <mergeCell ref="E10:Q11"/>
    <mergeCell ref="C13:C15"/>
    <mergeCell ref="D13:D15"/>
    <mergeCell ref="E13:E15"/>
    <mergeCell ref="F13:G15"/>
    <mergeCell ref="I13:I15"/>
    <mergeCell ref="P13:Q15"/>
    <mergeCell ref="N13:N15"/>
    <mergeCell ref="O13:O15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43:P43"/>
    <mergeCell ref="O44:P44"/>
    <mergeCell ref="O45:P45"/>
    <mergeCell ref="L46:P46"/>
    <mergeCell ref="L47:P47"/>
    <mergeCell ref="L48:P48"/>
    <mergeCell ref="O27:P27"/>
    <mergeCell ref="O28:P28"/>
    <mergeCell ref="O29:P29"/>
    <mergeCell ref="O30:P30"/>
    <mergeCell ref="O31:P31"/>
    <mergeCell ref="O32:P32"/>
    <mergeCell ref="O33:P33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31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IFERROR(__xludf.DUMMYFUNCTION("+CANTIDADES!F7"),"1.1")</f>
        <v>1.1</v>
      </c>
      <c r="F13" s="33" t="str">
        <f>IFERROR(__xludf.DUMMYFUNCTION("+CANTIDADES!G7"),"PRELIMINARES")</f>
        <v>PRELIMINARES</v>
      </c>
      <c r="G13" s="5"/>
      <c r="H13" s="23" t="s">
        <v>9</v>
      </c>
      <c r="I13" s="32" t="str">
        <f>IFERROR(__xludf.DUMMYFUNCTION("+CANTIDADES!F10"),"1.1.3")</f>
        <v>1.1.3</v>
      </c>
      <c r="J13" s="34" t="str">
        <f>IFERROR(__xludf.DUMMYFUNCTION("+CANTIDADES!G10"),"Suministro e instalación de señalización provicional interna y externa ")</f>
        <v>Suministro e instalación de señalización provicional interna y externa </v>
      </c>
      <c r="K13" s="4"/>
      <c r="L13" s="5"/>
      <c r="M13" s="31" t="s">
        <v>10</v>
      </c>
      <c r="N13" s="32" t="str">
        <f>IFERROR(__xludf.DUMMYFUNCTION("+CANTIDADES!H10"),"und")</f>
        <v>und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11"/>
      <c r="M17" s="68" t="s">
        <v>10</v>
      </c>
      <c r="N17" s="68" t="s">
        <v>19</v>
      </c>
      <c r="O17" s="62" t="s">
        <v>20</v>
      </c>
      <c r="P17" s="17"/>
      <c r="Q17" s="6"/>
    </row>
    <row r="18">
      <c r="C18" s="1"/>
      <c r="D18" s="35"/>
      <c r="K18" s="10"/>
      <c r="L18" s="44" t="s">
        <v>34</v>
      </c>
      <c r="M18" s="44" t="s">
        <v>35</v>
      </c>
      <c r="N18" s="44">
        <v>1.0</v>
      </c>
      <c r="O18" s="46">
        <v>1.0</v>
      </c>
      <c r="P18" s="17"/>
      <c r="Q18" s="44">
        <f>IFERROR(__xludf.DUMMYFUNCTION("+O18*N18"),1.0)</f>
        <v>1</v>
      </c>
    </row>
    <row r="19">
      <c r="C19" s="1"/>
      <c r="D19" s="35"/>
      <c r="K19" s="10"/>
      <c r="L19" s="43"/>
      <c r="M19" s="44"/>
      <c r="N19" s="44"/>
      <c r="O19" s="46"/>
      <c r="P19" s="17"/>
      <c r="Q19" s="44"/>
    </row>
    <row r="20">
      <c r="C20" s="1"/>
      <c r="D20" s="35"/>
      <c r="K20" s="10"/>
      <c r="L20" s="43"/>
      <c r="M20" s="47"/>
      <c r="N20" s="47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C22" s="1"/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63"/>
      <c r="M24" s="64"/>
      <c r="N24" s="49"/>
      <c r="O24" s="65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66"/>
      <c r="P25" s="17"/>
      <c r="Q25" s="44"/>
    </row>
    <row r="26" ht="15.75" customHeight="1">
      <c r="C26" s="1"/>
      <c r="D26" s="35"/>
      <c r="K26" s="10"/>
      <c r="L26" s="50"/>
      <c r="M26" s="47"/>
      <c r="N26" s="47"/>
      <c r="O26" s="66"/>
      <c r="P26" s="17"/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IFERROR(__xludf.DUMMYFUNCTION("+SUM(Q18:Q44)"),1.0)</f>
        <v>1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1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7">
    <mergeCell ref="O41:P41"/>
    <mergeCell ref="O42:P42"/>
    <mergeCell ref="O34:P34"/>
    <mergeCell ref="O35:P35"/>
    <mergeCell ref="O36:P36"/>
    <mergeCell ref="O37:P37"/>
    <mergeCell ref="O38:P38"/>
    <mergeCell ref="O39:P39"/>
    <mergeCell ref="O40:P40"/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D10:D11"/>
    <mergeCell ref="E10:Q11"/>
    <mergeCell ref="C13:C15"/>
    <mergeCell ref="D13:D15"/>
    <mergeCell ref="E13:E15"/>
    <mergeCell ref="F13:G15"/>
    <mergeCell ref="I13:I15"/>
    <mergeCell ref="P13:Q15"/>
    <mergeCell ref="N13:N15"/>
    <mergeCell ref="O13:O15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43:P43"/>
    <mergeCell ref="O44:P44"/>
    <mergeCell ref="O45:P45"/>
    <mergeCell ref="L46:P46"/>
    <mergeCell ref="L47:P47"/>
    <mergeCell ref="L48:P48"/>
    <mergeCell ref="O27:P27"/>
    <mergeCell ref="O28:P28"/>
    <mergeCell ref="O29:P29"/>
    <mergeCell ref="O30:P30"/>
    <mergeCell ref="O31:P31"/>
    <mergeCell ref="O32:P32"/>
    <mergeCell ref="O33:P33"/>
  </mergeCell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IFERROR(__xludf.DUMMYFUNCTION("+CANTIDADES!F7"),"1.1")</f>
        <v>1.1</v>
      </c>
      <c r="F13" s="33" t="str">
        <f>IFERROR(__xludf.DUMMYFUNCTION("+CANTIDADES!G7"),"PRELIMINARES")</f>
        <v>PRELIMINARES</v>
      </c>
      <c r="G13" s="5"/>
      <c r="H13" s="23" t="s">
        <v>9</v>
      </c>
      <c r="I13" s="32" t="str">
        <f>IFERROR(__xludf.DUMMYFUNCTION("+CANTIDADES!F11"),"1.1.4")</f>
        <v>1.1.4</v>
      </c>
      <c r="J13" s="34" t="str">
        <f>IFERROR(__xludf.DUMMYFUNCTION("+CANTIDADES!G11"),"Desmonte de pasamanos en acero")</f>
        <v>Desmonte de pasamanos en acero</v>
      </c>
      <c r="K13" s="4"/>
      <c r="L13" s="5"/>
      <c r="M13" s="31" t="s">
        <v>10</v>
      </c>
      <c r="N13" s="32" t="str">
        <f>IFERROR(__xludf.DUMMYFUNCTION("+CANTIDADES!H11"),"und")</f>
        <v>und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68" t="s">
        <v>10</v>
      </c>
      <c r="N17" s="68" t="s">
        <v>19</v>
      </c>
      <c r="O17" s="62" t="s">
        <v>20</v>
      </c>
      <c r="P17" s="17"/>
      <c r="Q17" s="6"/>
    </row>
    <row r="18">
      <c r="C18" s="1"/>
      <c r="D18" s="35"/>
      <c r="K18" s="10"/>
      <c r="L18" s="43" t="s">
        <v>36</v>
      </c>
      <c r="M18" s="44" t="s">
        <v>35</v>
      </c>
      <c r="N18" s="44">
        <v>2.0</v>
      </c>
      <c r="O18" s="46">
        <v>1.0</v>
      </c>
      <c r="P18" s="17"/>
      <c r="Q18" s="44">
        <f>IFERROR(__xludf.DUMMYFUNCTION("+O18*N18"),2.0)</f>
        <v>2</v>
      </c>
    </row>
    <row r="19">
      <c r="C19" s="1"/>
      <c r="D19" s="35"/>
      <c r="K19" s="10"/>
      <c r="L19" s="43"/>
      <c r="M19" s="44"/>
      <c r="N19" s="44"/>
      <c r="O19" s="46"/>
      <c r="P19" s="17"/>
      <c r="Q19" s="44"/>
    </row>
    <row r="20">
      <c r="C20" s="1"/>
      <c r="D20" s="35"/>
      <c r="K20" s="10"/>
      <c r="L20" s="43"/>
      <c r="M20" s="47"/>
      <c r="N20" s="47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63"/>
      <c r="M24" s="64"/>
      <c r="N24" s="49"/>
      <c r="O24" s="65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66"/>
      <c r="P25" s="17"/>
      <c r="Q25" s="44"/>
    </row>
    <row r="26" ht="15.75" customHeight="1">
      <c r="C26" s="1"/>
      <c r="D26" s="35"/>
      <c r="K26" s="10"/>
      <c r="L26" s="50"/>
      <c r="M26" s="47"/>
      <c r="N26" s="47"/>
      <c r="O26" s="66"/>
      <c r="P26" s="17"/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IFERROR(__xludf.DUMMYFUNCTION("+SUM(Q18:Q44)"),2.0)</f>
        <v>2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2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7">
    <mergeCell ref="O41:P41"/>
    <mergeCell ref="O42:P42"/>
    <mergeCell ref="O34:P34"/>
    <mergeCell ref="O35:P35"/>
    <mergeCell ref="O36:P36"/>
    <mergeCell ref="O37:P37"/>
    <mergeCell ref="O38:P38"/>
    <mergeCell ref="O39:P39"/>
    <mergeCell ref="O40:P40"/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D10:D11"/>
    <mergeCell ref="E10:Q11"/>
    <mergeCell ref="C13:C15"/>
    <mergeCell ref="D13:D15"/>
    <mergeCell ref="E13:E15"/>
    <mergeCell ref="F13:G15"/>
    <mergeCell ref="I13:I15"/>
    <mergeCell ref="P13:Q15"/>
    <mergeCell ref="N13:N15"/>
    <mergeCell ref="O13:O15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43:P43"/>
    <mergeCell ref="O44:P44"/>
    <mergeCell ref="O45:P45"/>
    <mergeCell ref="L46:P46"/>
    <mergeCell ref="L47:P47"/>
    <mergeCell ref="L48:P48"/>
    <mergeCell ref="O27:P27"/>
    <mergeCell ref="O28:P28"/>
    <mergeCell ref="O29:P29"/>
    <mergeCell ref="O30:P30"/>
    <mergeCell ref="O31:P31"/>
    <mergeCell ref="O32:P32"/>
    <mergeCell ref="O33:P33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IFERROR(__xludf.DUMMYFUNCTION("+CANTIDADES!F7"),"1.1")</f>
        <v>1.1</v>
      </c>
      <c r="F13" s="33" t="str">
        <f>IFERROR(__xludf.DUMMYFUNCTION("+CANTIDADES!G7"),"PRELIMINARES")</f>
        <v>PRELIMINARES</v>
      </c>
      <c r="G13" s="5"/>
      <c r="H13" s="23" t="s">
        <v>9</v>
      </c>
      <c r="I13" s="32" t="str">
        <f>IFERROR(__xludf.DUMMYFUNCTION("+CANTIDADES!F12"),"1.1.5")</f>
        <v>1.1.5</v>
      </c>
      <c r="J13" s="34" t="str">
        <f>IFERROR(__xludf.DUMMYFUNCTION("+CANTIDADES!G12"),"Desmonte de lamparas de luz, cableado electrico y pedestales ")</f>
        <v>Desmonte de lamparas de luz, cableado electrico y pedestales </v>
      </c>
      <c r="K13" s="4"/>
      <c r="L13" s="5"/>
      <c r="M13" s="31" t="s">
        <v>10</v>
      </c>
      <c r="N13" s="32" t="str">
        <f>IFERROR(__xludf.DUMMYFUNCTION("+CANTIDADES!H12"),"und")</f>
        <v>und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68" t="s">
        <v>10</v>
      </c>
      <c r="N17" s="68" t="s">
        <v>19</v>
      </c>
      <c r="O17" s="62" t="s">
        <v>20</v>
      </c>
      <c r="P17" s="17"/>
      <c r="Q17" s="6"/>
    </row>
    <row r="18">
      <c r="C18" s="1"/>
      <c r="D18" s="35"/>
      <c r="K18" s="10"/>
      <c r="L18" s="43" t="s">
        <v>37</v>
      </c>
      <c r="M18" s="44" t="s">
        <v>35</v>
      </c>
      <c r="N18" s="44">
        <v>12.0</v>
      </c>
      <c r="O18" s="46">
        <v>1.0</v>
      </c>
      <c r="P18" s="17"/>
      <c r="Q18" s="44">
        <f>IFERROR(__xludf.DUMMYFUNCTION("+O18*N18"),12.0)</f>
        <v>12</v>
      </c>
    </row>
    <row r="19">
      <c r="C19" s="1"/>
      <c r="D19" s="35"/>
      <c r="K19" s="10"/>
      <c r="M19" s="44"/>
      <c r="N19" s="44"/>
      <c r="O19" s="46"/>
      <c r="P19" s="17"/>
      <c r="Q19" s="44"/>
    </row>
    <row r="20">
      <c r="C20" s="1"/>
      <c r="D20" s="35"/>
      <c r="K20" s="10"/>
      <c r="L20" s="43" t="s">
        <v>38</v>
      </c>
      <c r="M20" s="44" t="s">
        <v>35</v>
      </c>
      <c r="N20" s="44">
        <v>18.0</v>
      </c>
      <c r="O20" s="46">
        <v>1.0</v>
      </c>
      <c r="P20" s="17"/>
      <c r="Q20" s="44">
        <f>IFERROR(__xludf.DUMMYFUNCTION("+N20*O20"),18.0)</f>
        <v>18</v>
      </c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63"/>
      <c r="M24" s="64"/>
      <c r="N24" s="49"/>
      <c r="O24" s="65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66"/>
      <c r="P25" s="17"/>
      <c r="Q25" s="44"/>
    </row>
    <row r="26" ht="15.75" customHeight="1">
      <c r="C26" s="1"/>
      <c r="D26" s="35"/>
      <c r="K26" s="10"/>
      <c r="L26" s="50"/>
      <c r="M26" s="47"/>
      <c r="N26" s="47"/>
      <c r="O26" s="66"/>
      <c r="P26" s="17"/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IFERROR(__xludf.DUMMYFUNCTION("+SUM(Q18:Q44)"),30.0)</f>
        <v>30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30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7">
    <mergeCell ref="O41:P41"/>
    <mergeCell ref="O42:P42"/>
    <mergeCell ref="O34:P34"/>
    <mergeCell ref="O35:P35"/>
    <mergeCell ref="O36:P36"/>
    <mergeCell ref="O37:P37"/>
    <mergeCell ref="O38:P38"/>
    <mergeCell ref="O39:P39"/>
    <mergeCell ref="O40:P40"/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D10:D11"/>
    <mergeCell ref="E10:Q11"/>
    <mergeCell ref="C13:C15"/>
    <mergeCell ref="D13:D15"/>
    <mergeCell ref="E13:E15"/>
    <mergeCell ref="F13:G15"/>
    <mergeCell ref="I13:I15"/>
    <mergeCell ref="P13:Q15"/>
    <mergeCell ref="N13:N15"/>
    <mergeCell ref="O13:O15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43:P43"/>
    <mergeCell ref="O44:P44"/>
    <mergeCell ref="O45:P45"/>
    <mergeCell ref="L46:P46"/>
    <mergeCell ref="L47:P47"/>
    <mergeCell ref="L48:P48"/>
    <mergeCell ref="O27:P27"/>
    <mergeCell ref="O28:P28"/>
    <mergeCell ref="O29:P29"/>
    <mergeCell ref="O30:P30"/>
    <mergeCell ref="O31:P31"/>
    <mergeCell ref="O32:P32"/>
    <mergeCell ref="O33:P33"/>
  </mergeCells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IFERROR(__xludf.DUMMYFUNCTION("+CANTIDADES!F7"),"1.1")</f>
        <v>1.1</v>
      </c>
      <c r="F13" s="33" t="str">
        <f>IFERROR(__xludf.DUMMYFUNCTION("+CANTIDADES!G7"),"PRELIMINARES")</f>
        <v>PRELIMINARES</v>
      </c>
      <c r="G13" s="5"/>
      <c r="H13" s="23" t="s">
        <v>9</v>
      </c>
      <c r="I13" s="32" t="str">
        <f>IFERROR(__xludf.DUMMYFUNCTION("+CANTIDADES!F13"),"1.1.6")</f>
        <v>1.1.6</v>
      </c>
      <c r="J13" s="34" t="str">
        <f>IFERROR(__xludf.DUMMYFUNCTION("+CANTIDADES!G13"),"Demolición de jardineras ")</f>
        <v>Demolición de jardineras </v>
      </c>
      <c r="K13" s="4"/>
      <c r="L13" s="5"/>
      <c r="M13" s="31" t="s">
        <v>10</v>
      </c>
      <c r="N13" s="32" t="str">
        <f>IFERROR(__xludf.DUMMYFUNCTION("+CANTIDADES!H13"),"mL")</f>
        <v>mL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68" t="s">
        <v>10</v>
      </c>
      <c r="N17" s="68" t="s">
        <v>19</v>
      </c>
      <c r="O17" s="62" t="s">
        <v>20</v>
      </c>
      <c r="P17" s="17"/>
      <c r="Q17" s="6"/>
    </row>
    <row r="18">
      <c r="C18" s="1"/>
      <c r="D18" s="35"/>
      <c r="K18" s="10"/>
      <c r="L18" s="43" t="s">
        <v>39</v>
      </c>
      <c r="M18" s="44" t="s">
        <v>28</v>
      </c>
      <c r="N18" s="44">
        <v>12.0</v>
      </c>
      <c r="O18" s="46">
        <v>1.0</v>
      </c>
      <c r="P18" s="17"/>
      <c r="Q18" s="44">
        <v>38.0</v>
      </c>
    </row>
    <row r="19">
      <c r="C19" s="1"/>
      <c r="D19" s="35"/>
      <c r="K19" s="10"/>
      <c r="M19" s="44"/>
      <c r="N19" s="44"/>
      <c r="O19" s="46"/>
      <c r="P19" s="17"/>
      <c r="Q19" s="44"/>
    </row>
    <row r="20">
      <c r="C20" s="1"/>
      <c r="D20" s="35"/>
      <c r="K20" s="10"/>
      <c r="L20" s="43"/>
      <c r="M20" s="44"/>
      <c r="N20" s="44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63"/>
      <c r="M24" s="64"/>
      <c r="N24" s="49"/>
      <c r="O24" s="65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66"/>
      <c r="P25" s="17"/>
      <c r="Q25" s="44"/>
    </row>
    <row r="26" ht="15.75" customHeight="1">
      <c r="C26" s="1"/>
      <c r="D26" s="35"/>
      <c r="K26" s="10"/>
      <c r="L26" s="50"/>
      <c r="M26" s="47"/>
      <c r="N26" s="47"/>
      <c r="O26" s="66"/>
      <c r="P26" s="17"/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IFERROR(__xludf.DUMMYFUNCTION("+SUM(Q18:Q44)"),38.0)</f>
        <v>38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38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7">
    <mergeCell ref="O41:P41"/>
    <mergeCell ref="O42:P42"/>
    <mergeCell ref="O34:P34"/>
    <mergeCell ref="O35:P35"/>
    <mergeCell ref="O36:P36"/>
    <mergeCell ref="O37:P37"/>
    <mergeCell ref="O38:P38"/>
    <mergeCell ref="O39:P39"/>
    <mergeCell ref="O40:P40"/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D10:D11"/>
    <mergeCell ref="E10:Q11"/>
    <mergeCell ref="C13:C15"/>
    <mergeCell ref="D13:D15"/>
    <mergeCell ref="E13:E15"/>
    <mergeCell ref="F13:G15"/>
    <mergeCell ref="I13:I15"/>
    <mergeCell ref="P13:Q15"/>
    <mergeCell ref="N13:N15"/>
    <mergeCell ref="O13:O15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43:P43"/>
    <mergeCell ref="O44:P44"/>
    <mergeCell ref="O45:P45"/>
    <mergeCell ref="L46:P46"/>
    <mergeCell ref="L47:P47"/>
    <mergeCell ref="L48:P48"/>
    <mergeCell ref="O27:P27"/>
    <mergeCell ref="O28:P28"/>
    <mergeCell ref="O29:P29"/>
    <mergeCell ref="O30:P30"/>
    <mergeCell ref="O31:P31"/>
    <mergeCell ref="O32:P32"/>
    <mergeCell ref="O33:P33"/>
  </mergeCells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IFERROR(__xludf.DUMMYFUNCTION("+CANTIDADES!F7"),"1.1")</f>
        <v>1.1</v>
      </c>
      <c r="F13" s="33" t="str">
        <f>IFERROR(__xludf.DUMMYFUNCTION("+CANTIDADES!G7"),"PRELIMINARES")</f>
        <v>PRELIMINARES</v>
      </c>
      <c r="G13" s="5"/>
      <c r="H13" s="23" t="s">
        <v>9</v>
      </c>
      <c r="I13" s="32" t="str">
        <f>IFERROR(__xludf.DUMMYFUNCTION("+CANTIDADES!F14"),"1.1.7")</f>
        <v>1.1.7</v>
      </c>
      <c r="J13" s="34" t="str">
        <f>IFERROR(__xludf.DUMMYFUNCTION("+CANTIDADES!G14"),"Demolición de cajas de inspección existentes")</f>
        <v>Demolición de cajas de inspección existentes</v>
      </c>
      <c r="K13" s="4"/>
      <c r="L13" s="5"/>
      <c r="M13" s="31" t="s">
        <v>10</v>
      </c>
      <c r="N13" s="32" t="str">
        <f>IFERROR(__xludf.DUMMYFUNCTION("+CANTIDADES!H14"),"und")</f>
        <v>und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68" t="s">
        <v>10</v>
      </c>
      <c r="N17" s="68" t="s">
        <v>19</v>
      </c>
      <c r="O17" s="62" t="s">
        <v>20</v>
      </c>
      <c r="P17" s="17"/>
      <c r="Q17" s="6"/>
    </row>
    <row r="18">
      <c r="C18" s="1"/>
      <c r="D18" s="35"/>
      <c r="K18" s="10"/>
      <c r="L18" s="43" t="s">
        <v>40</v>
      </c>
      <c r="M18" s="44" t="s">
        <v>41</v>
      </c>
      <c r="N18" s="44">
        <v>3.0</v>
      </c>
      <c r="O18" s="46">
        <v>1.0</v>
      </c>
      <c r="P18" s="17"/>
      <c r="Q18" s="44">
        <f>IFERROR(__xludf.DUMMYFUNCTION("+N18*O18"),3.0)</f>
        <v>3</v>
      </c>
    </row>
    <row r="19">
      <c r="C19" s="1"/>
      <c r="D19" s="35"/>
      <c r="K19" s="10"/>
      <c r="M19" s="44"/>
      <c r="N19" s="44"/>
      <c r="O19" s="46"/>
      <c r="P19" s="17"/>
      <c r="Q19" s="44"/>
    </row>
    <row r="20">
      <c r="C20" s="1"/>
      <c r="D20" s="35"/>
      <c r="K20" s="10"/>
      <c r="L20" s="43"/>
      <c r="M20" s="44"/>
      <c r="N20" s="44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63"/>
      <c r="M24" s="64"/>
      <c r="N24" s="49"/>
      <c r="O24" s="65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66"/>
      <c r="P25" s="17"/>
      <c r="Q25" s="44"/>
    </row>
    <row r="26" ht="15.75" customHeight="1">
      <c r="C26" s="1"/>
      <c r="D26" s="35"/>
      <c r="K26" s="10"/>
      <c r="L26" s="50"/>
      <c r="M26" s="47"/>
      <c r="N26" s="47"/>
      <c r="O26" s="66"/>
      <c r="P26" s="17"/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IFERROR(__xludf.DUMMYFUNCTION("+SUM(Q18:Q44)"),3.0)</f>
        <v>3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3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7">
    <mergeCell ref="O41:P41"/>
    <mergeCell ref="O42:P42"/>
    <mergeCell ref="O34:P34"/>
    <mergeCell ref="O35:P35"/>
    <mergeCell ref="O36:P36"/>
    <mergeCell ref="O37:P37"/>
    <mergeCell ref="O38:P38"/>
    <mergeCell ref="O39:P39"/>
    <mergeCell ref="O40:P40"/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D10:D11"/>
    <mergeCell ref="E10:Q11"/>
    <mergeCell ref="C13:C15"/>
    <mergeCell ref="D13:D15"/>
    <mergeCell ref="E13:E15"/>
    <mergeCell ref="F13:G15"/>
    <mergeCell ref="I13:I15"/>
    <mergeCell ref="P13:Q15"/>
    <mergeCell ref="N13:N15"/>
    <mergeCell ref="O13:O15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43:P43"/>
    <mergeCell ref="O44:P44"/>
    <mergeCell ref="O45:P45"/>
    <mergeCell ref="L46:P46"/>
    <mergeCell ref="L47:P47"/>
    <mergeCell ref="L48:P48"/>
    <mergeCell ref="O27:P27"/>
    <mergeCell ref="O28:P28"/>
    <mergeCell ref="O29:P29"/>
    <mergeCell ref="O30:P30"/>
    <mergeCell ref="O31:P31"/>
    <mergeCell ref="O32:P32"/>
    <mergeCell ref="O33:P33"/>
  </mergeCells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1"/>
    </row>
    <row r="4" ht="15.0" customHeight="1">
      <c r="C4" s="1"/>
      <c r="D4" s="72"/>
      <c r="E4" s="7" t="s">
        <v>0</v>
      </c>
      <c r="Q4" s="8"/>
    </row>
    <row r="5" ht="15.0" customHeight="1">
      <c r="C5" s="1"/>
      <c r="D5" s="72"/>
      <c r="E5" s="7" t="s">
        <v>1</v>
      </c>
      <c r="Q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IFERROR(__xludf.DUMMYFUNCTION("+CANTIDADES!F7"),"1.1")</f>
        <v>1.1</v>
      </c>
      <c r="F13" s="33" t="str">
        <f>IFERROR(__xludf.DUMMYFUNCTION("+CANTIDADES!G7"),"PRELIMINARES")</f>
        <v>PRELIMINARES</v>
      </c>
      <c r="G13" s="5"/>
      <c r="H13" s="23" t="s">
        <v>9</v>
      </c>
      <c r="I13" s="32" t="str">
        <f>IFERROR(__xludf.DUMMYFUNCTION("+CANTIDADES!F15"),"1.1.8")</f>
        <v>1.1.8</v>
      </c>
      <c r="J13" s="34" t="str">
        <f>IFERROR(__xludf.DUMMYFUNCTION("+CANTIDADES!G15"),"Demolición placa de piso  en general  con compresor diesel y martillo  incluye cargue y retiro del material")</f>
        <v>Demolición placa de piso  en general  con compresor diesel y martillo  incluye cargue y retiro del material</v>
      </c>
      <c r="K13" s="4"/>
      <c r="L13" s="5"/>
      <c r="M13" s="31" t="s">
        <v>10</v>
      </c>
      <c r="N13" s="32" t="str">
        <f>IFERROR(__xludf.DUMMYFUNCTION("+CANTIDADES!H15"),"m2")</f>
        <v>m2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D17" s="35"/>
      <c r="K17" s="10"/>
      <c r="L17" s="6"/>
      <c r="M17" s="68" t="s">
        <v>10</v>
      </c>
      <c r="N17" s="68" t="s">
        <v>19</v>
      </c>
      <c r="O17" s="62" t="s">
        <v>20</v>
      </c>
      <c r="P17" s="17"/>
      <c r="Q17" s="6"/>
    </row>
    <row r="18">
      <c r="C18" s="1"/>
      <c r="D18" s="35"/>
      <c r="K18" s="10"/>
      <c r="L18" s="43" t="s">
        <v>42</v>
      </c>
      <c r="M18" s="44" t="s">
        <v>18</v>
      </c>
      <c r="N18" s="44">
        <v>197.0</v>
      </c>
      <c r="O18" s="46">
        <v>1.0</v>
      </c>
      <c r="P18" s="17"/>
      <c r="Q18" s="44">
        <f>IFERROR(__xludf.DUMMYFUNCTION("+N18*O18"),197.0)</f>
        <v>197</v>
      </c>
    </row>
    <row r="19">
      <c r="C19" s="1"/>
      <c r="D19" s="35"/>
      <c r="K19" s="10"/>
      <c r="M19" s="44"/>
      <c r="N19" s="44"/>
      <c r="O19" s="46"/>
      <c r="P19" s="17"/>
      <c r="Q19" s="44"/>
    </row>
    <row r="20">
      <c r="C20" s="1"/>
      <c r="D20" s="35"/>
      <c r="K20" s="10"/>
      <c r="L20" s="43"/>
      <c r="M20" s="44"/>
      <c r="N20" s="44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63"/>
      <c r="M24" s="64"/>
      <c r="N24" s="49"/>
      <c r="O24" s="65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66"/>
      <c r="P25" s="17"/>
      <c r="Q25" s="44"/>
    </row>
    <row r="26" ht="15.75" customHeight="1">
      <c r="C26" s="1"/>
      <c r="D26" s="35"/>
      <c r="K26" s="10"/>
      <c r="L26" s="50"/>
      <c r="M26" s="47"/>
      <c r="N26" s="47"/>
      <c r="O26" s="66"/>
      <c r="P26" s="17"/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IFERROR(__xludf.DUMMYFUNCTION("+SUM(Q18:Q44)"),197.0)</f>
        <v>197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197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6">
    <mergeCell ref="E4:Q4"/>
    <mergeCell ref="E5:Q5"/>
    <mergeCell ref="E6:Q6"/>
    <mergeCell ref="E8:F8"/>
    <mergeCell ref="H8:I8"/>
    <mergeCell ref="M8:Q8"/>
    <mergeCell ref="P9:Q9"/>
    <mergeCell ref="E10:Q11"/>
    <mergeCell ref="D3:D6"/>
    <mergeCell ref="D10:D11"/>
    <mergeCell ref="C13:C15"/>
    <mergeCell ref="D13:D15"/>
    <mergeCell ref="E13:E15"/>
    <mergeCell ref="F13:G15"/>
    <mergeCell ref="I13:I15"/>
    <mergeCell ref="D16:K48"/>
    <mergeCell ref="J13:L15"/>
    <mergeCell ref="M13:M15"/>
    <mergeCell ref="N13:N15"/>
    <mergeCell ref="O13:O15"/>
    <mergeCell ref="P13:Q15"/>
    <mergeCell ref="L16:L17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44:P44"/>
    <mergeCell ref="O45:P45"/>
    <mergeCell ref="L46:P46"/>
    <mergeCell ref="L47:P47"/>
    <mergeCell ref="L48:P48"/>
    <mergeCell ref="O37:P37"/>
    <mergeCell ref="O38:P38"/>
    <mergeCell ref="O39:P39"/>
    <mergeCell ref="O40:P40"/>
    <mergeCell ref="O41:P41"/>
    <mergeCell ref="O42:P42"/>
    <mergeCell ref="O43:P43"/>
  </mergeCells>
  <printOptions/>
  <pageMargins bottom="0.75" footer="0.0" header="0.0" left="0.7" right="0.7" top="0.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1"/>
    </row>
    <row r="4" ht="15.0" customHeight="1">
      <c r="C4" s="1"/>
      <c r="D4" s="72"/>
      <c r="E4" s="7" t="s">
        <v>0</v>
      </c>
      <c r="Q4" s="8"/>
    </row>
    <row r="5" ht="15.0" customHeight="1">
      <c r="C5" s="1"/>
      <c r="D5" s="72"/>
      <c r="E5" s="7" t="s">
        <v>1</v>
      </c>
      <c r="Q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IFERROR(__xludf.DUMMYFUNCTION("+CANTIDADES!F7"),"1.1")</f>
        <v>1.1</v>
      </c>
      <c r="F13" s="33" t="str">
        <f>IFERROR(__xludf.DUMMYFUNCTION("+CANTIDADES!G7"),"PRELIMINARES")</f>
        <v>PRELIMINARES</v>
      </c>
      <c r="G13" s="5"/>
      <c r="H13" s="23" t="s">
        <v>9</v>
      </c>
      <c r="I13" s="32" t="str">
        <f>IFERROR(__xludf.DUMMYFUNCTION("+CANTIDADES!F16"),"1.1.9")</f>
        <v>1.1.9</v>
      </c>
      <c r="J13" s="34" t="str">
        <f>IFERROR(__xludf.DUMMYFUNCTION("+CANTIDADES!G16"),"Descapote manual")</f>
        <v>Descapote manual</v>
      </c>
      <c r="K13" s="4"/>
      <c r="L13" s="5"/>
      <c r="M13" s="31" t="s">
        <v>10</v>
      </c>
      <c r="N13" s="32" t="str">
        <f>IFERROR(__xludf.DUMMYFUNCTION("+CANTIDADES!H16"),"m2")</f>
        <v>m2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D17" s="35"/>
      <c r="K17" s="10"/>
      <c r="L17" s="6"/>
      <c r="M17" s="68" t="s">
        <v>10</v>
      </c>
      <c r="N17" s="68" t="s">
        <v>19</v>
      </c>
      <c r="O17" s="62" t="s">
        <v>20</v>
      </c>
      <c r="P17" s="17"/>
      <c r="Q17" s="6"/>
    </row>
    <row r="18">
      <c r="D18" s="35"/>
      <c r="K18" s="10"/>
      <c r="L18" s="43" t="s">
        <v>43</v>
      </c>
      <c r="M18" s="44" t="s">
        <v>18</v>
      </c>
      <c r="N18" s="44">
        <v>540.0</v>
      </c>
      <c r="O18" s="46">
        <v>1.0</v>
      </c>
      <c r="P18" s="17"/>
      <c r="Q18" s="44">
        <f>IFERROR(__xludf.DUMMYFUNCTION("+N18*O18"),540.0)</f>
        <v>540</v>
      </c>
    </row>
    <row r="19">
      <c r="C19" s="1"/>
      <c r="D19" s="35"/>
      <c r="K19" s="10"/>
      <c r="M19" s="44"/>
      <c r="N19" s="44"/>
      <c r="O19" s="46"/>
      <c r="P19" s="17"/>
      <c r="Q19" s="44"/>
    </row>
    <row r="20">
      <c r="C20" s="1"/>
      <c r="D20" s="35"/>
      <c r="K20" s="10"/>
      <c r="L20" s="43"/>
      <c r="M20" s="44"/>
      <c r="N20" s="44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63"/>
      <c r="M24" s="64"/>
      <c r="N24" s="49"/>
      <c r="O24" s="65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66"/>
      <c r="P25" s="17"/>
      <c r="Q25" s="44"/>
    </row>
    <row r="26" ht="15.75" customHeight="1">
      <c r="C26" s="1"/>
      <c r="D26" s="35"/>
      <c r="K26" s="10"/>
      <c r="L26" s="50"/>
      <c r="M26" s="47"/>
      <c r="N26" s="47"/>
      <c r="O26" s="66"/>
      <c r="P26" s="17"/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IFERROR(__xludf.DUMMYFUNCTION("+SUM(Q18:Q44)"),540.0)</f>
        <v>540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540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6">
    <mergeCell ref="E4:Q4"/>
    <mergeCell ref="E5:Q5"/>
    <mergeCell ref="E6:Q6"/>
    <mergeCell ref="E8:F8"/>
    <mergeCell ref="H8:I8"/>
    <mergeCell ref="M8:Q8"/>
    <mergeCell ref="P9:Q9"/>
    <mergeCell ref="E10:Q11"/>
    <mergeCell ref="D3:D6"/>
    <mergeCell ref="D10:D11"/>
    <mergeCell ref="C13:C15"/>
    <mergeCell ref="D13:D15"/>
    <mergeCell ref="E13:E15"/>
    <mergeCell ref="F13:G15"/>
    <mergeCell ref="I13:I15"/>
    <mergeCell ref="D16:K48"/>
    <mergeCell ref="J13:L15"/>
    <mergeCell ref="M13:M15"/>
    <mergeCell ref="N13:N15"/>
    <mergeCell ref="O13:O15"/>
    <mergeCell ref="P13:Q15"/>
    <mergeCell ref="L16:L17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44:P44"/>
    <mergeCell ref="O45:P45"/>
    <mergeCell ref="L46:P46"/>
    <mergeCell ref="L47:P47"/>
    <mergeCell ref="L48:P48"/>
    <mergeCell ref="O37:P37"/>
    <mergeCell ref="O38:P38"/>
    <mergeCell ref="O39:P39"/>
    <mergeCell ref="O40:P40"/>
    <mergeCell ref="O41:P41"/>
    <mergeCell ref="O42:P42"/>
    <mergeCell ref="O43:P43"/>
  </mergeCells>
  <printOptions/>
  <pageMargins bottom="0.75" footer="0.0" header="0.0" left="0.7" right="0.7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1"/>
    </row>
    <row r="4" ht="15.0" customHeight="1">
      <c r="C4" s="1"/>
      <c r="D4" s="72"/>
      <c r="E4" s="7" t="s">
        <v>0</v>
      </c>
      <c r="Q4" s="8"/>
    </row>
    <row r="5" ht="15.0" customHeight="1">
      <c r="C5" s="1"/>
      <c r="D5" s="72"/>
      <c r="E5" s="7" t="s">
        <v>1</v>
      </c>
      <c r="Q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IFERROR(__xludf.DUMMYFUNCTION("+CANTIDADES!F7"),"1.1")</f>
        <v>1.1</v>
      </c>
      <c r="F13" s="33" t="str">
        <f>IFERROR(__xludf.DUMMYFUNCTION("+CANTIDADES!G7"),"PRELIMINARES")</f>
        <v>PRELIMINARES</v>
      </c>
      <c r="G13" s="5"/>
      <c r="H13" s="23" t="s">
        <v>9</v>
      </c>
      <c r="I13" s="32" t="str">
        <f>IFERROR(__xludf.DUMMYFUNCTION("+CANTIDADES!F17"),"1.1.10")</f>
        <v>1.1.10</v>
      </c>
      <c r="J13" s="34" t="str">
        <f>IFERROR(__xludf.DUMMYFUNCTION("+CANTIDADES!G17"),"Excavacion a maquina incluye remocion de material sobrante")</f>
        <v>Excavacion a maquina incluye remocion de material sobrante</v>
      </c>
      <c r="K13" s="4"/>
      <c r="L13" s="5"/>
      <c r="M13" s="31" t="s">
        <v>10</v>
      </c>
      <c r="N13" s="32" t="str">
        <f>IFERROR(__xludf.DUMMYFUNCTION("+CANTIDADES!H17"),"m3")</f>
        <v>m3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D17" s="35"/>
      <c r="K17" s="10"/>
      <c r="L17" s="6"/>
      <c r="M17" s="68" t="s">
        <v>10</v>
      </c>
      <c r="N17" s="68" t="s">
        <v>44</v>
      </c>
      <c r="O17" s="62" t="s">
        <v>45</v>
      </c>
      <c r="P17" s="17"/>
      <c r="Q17" s="6"/>
    </row>
    <row r="18">
      <c r="D18" s="35"/>
      <c r="K18" s="10"/>
      <c r="L18" s="43" t="s">
        <v>46</v>
      </c>
      <c r="M18" s="44" t="s">
        <v>18</v>
      </c>
      <c r="N18" s="44">
        <v>390.0</v>
      </c>
      <c r="O18" s="46">
        <v>0.7</v>
      </c>
      <c r="P18" s="17"/>
      <c r="Q18" s="44">
        <f>IFERROR(__xludf.DUMMYFUNCTION("+N18*O18"),273.0)</f>
        <v>273</v>
      </c>
    </row>
    <row r="19">
      <c r="C19" s="1"/>
      <c r="D19" s="35"/>
      <c r="K19" s="10"/>
      <c r="M19" s="44"/>
      <c r="N19" s="44"/>
      <c r="O19" s="46"/>
      <c r="P19" s="17"/>
      <c r="Q19" s="44"/>
    </row>
    <row r="20">
      <c r="C20" s="1"/>
      <c r="D20" s="35"/>
      <c r="K20" s="10"/>
      <c r="L20" s="43"/>
      <c r="M20" s="44"/>
      <c r="N20" s="44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63"/>
      <c r="M24" s="64"/>
      <c r="N24" s="49"/>
      <c r="O24" s="65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66"/>
      <c r="P25" s="17"/>
      <c r="Q25" s="44"/>
    </row>
    <row r="26" ht="15.75" customHeight="1">
      <c r="C26" s="1"/>
      <c r="D26" s="35"/>
      <c r="K26" s="10"/>
      <c r="L26" s="50"/>
      <c r="M26" s="47"/>
      <c r="N26" s="47"/>
      <c r="O26" s="66"/>
      <c r="P26" s="17"/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IFERROR(__xludf.DUMMYFUNCTION("+SUM(Q18:Q44)"),273.0)</f>
        <v>273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273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6">
    <mergeCell ref="E4:Q4"/>
    <mergeCell ref="E5:Q5"/>
    <mergeCell ref="E6:Q6"/>
    <mergeCell ref="E8:F8"/>
    <mergeCell ref="H8:I8"/>
    <mergeCell ref="M8:Q8"/>
    <mergeCell ref="P9:Q9"/>
    <mergeCell ref="E10:Q11"/>
    <mergeCell ref="D3:D6"/>
    <mergeCell ref="D10:D11"/>
    <mergeCell ref="C13:C15"/>
    <mergeCell ref="D13:D15"/>
    <mergeCell ref="E13:E15"/>
    <mergeCell ref="F13:G15"/>
    <mergeCell ref="I13:I15"/>
    <mergeCell ref="D16:K48"/>
    <mergeCell ref="J13:L15"/>
    <mergeCell ref="M13:M15"/>
    <mergeCell ref="N13:N15"/>
    <mergeCell ref="O13:O15"/>
    <mergeCell ref="P13:Q15"/>
    <mergeCell ref="L16:L17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44:P44"/>
    <mergeCell ref="O45:P45"/>
    <mergeCell ref="L46:P46"/>
    <mergeCell ref="L47:P47"/>
    <mergeCell ref="L48:P48"/>
    <mergeCell ref="O37:P37"/>
    <mergeCell ref="O38:P38"/>
    <mergeCell ref="O39:P39"/>
    <mergeCell ref="O40:P40"/>
    <mergeCell ref="O41:P41"/>
    <mergeCell ref="O42:P42"/>
    <mergeCell ref="O43:P43"/>
  </mergeCells>
  <printOptions/>
  <pageMargins bottom="0.75" footer="0.0" header="0.0" left="0.7" right="0.7" top="0.7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1"/>
    </row>
    <row r="4" ht="15.0" customHeight="1">
      <c r="C4" s="1"/>
      <c r="D4" s="72"/>
      <c r="E4" s="7" t="s">
        <v>0</v>
      </c>
      <c r="Q4" s="8"/>
    </row>
    <row r="5" ht="15.0" customHeight="1">
      <c r="C5" s="1"/>
      <c r="D5" s="72"/>
      <c r="E5" s="7" t="s">
        <v>1</v>
      </c>
      <c r="Q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IFERROR(__xludf.DUMMYFUNCTION("+CANTIDADES!F7"),"1.1")</f>
        <v>1.1</v>
      </c>
      <c r="F13" s="33" t="str">
        <f>IFERROR(__xludf.DUMMYFUNCTION("+CANTIDADES!G7"),"PRELIMINARES")</f>
        <v>PRELIMINARES</v>
      </c>
      <c r="G13" s="5"/>
      <c r="H13" s="23" t="s">
        <v>9</v>
      </c>
      <c r="I13" s="32" t="str">
        <f>IFERROR(__xludf.DUMMYFUNCTION("+CANTIDADES!F18"),"1.1.11")</f>
        <v>1.1.11</v>
      </c>
      <c r="J13" s="34" t="str">
        <f>IFERROR(__xludf.DUMMYFUNCTION("+CANTIDADES!G18"),"Excavacion manual para tuberia sanitaria, pozo septico y cajas de inspección")</f>
        <v>Excavacion manual para tuberia sanitaria, pozo septico y cajas de inspección</v>
      </c>
      <c r="K13" s="4"/>
      <c r="L13" s="5"/>
      <c r="M13" s="31" t="s">
        <v>10</v>
      </c>
      <c r="N13" s="32" t="str">
        <f>IFERROR(__xludf.DUMMYFUNCTION("+CANTIDADES!H18"),"m3")</f>
        <v>m3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D17" s="35"/>
      <c r="K17" s="10"/>
      <c r="L17" s="6"/>
      <c r="M17" s="68" t="s">
        <v>10</v>
      </c>
      <c r="N17" s="68" t="s">
        <v>47</v>
      </c>
      <c r="O17" s="68" t="s">
        <v>48</v>
      </c>
      <c r="P17" s="77" t="s">
        <v>49</v>
      </c>
      <c r="Q17" s="6"/>
    </row>
    <row r="18">
      <c r="D18" s="35"/>
      <c r="K18" s="10"/>
      <c r="L18" s="43" t="s">
        <v>50</v>
      </c>
      <c r="M18" s="44" t="s">
        <v>51</v>
      </c>
      <c r="N18" s="44">
        <v>0.2</v>
      </c>
      <c r="O18" s="44">
        <v>53.92</v>
      </c>
      <c r="P18" s="78">
        <v>0.5</v>
      </c>
      <c r="Q18" s="44">
        <f>IFERROR(__xludf.DUMMYFUNCTION("+N18*O18*P18"),5.392)</f>
        <v>5.392</v>
      </c>
    </row>
    <row r="19">
      <c r="C19" s="1"/>
      <c r="D19" s="35"/>
      <c r="K19" s="10"/>
      <c r="L19" s="79" t="s">
        <v>52</v>
      </c>
      <c r="M19" s="44" t="s">
        <v>51</v>
      </c>
      <c r="N19" s="44">
        <v>1.5</v>
      </c>
      <c r="O19" s="44">
        <v>3.0</v>
      </c>
      <c r="P19" s="78">
        <v>1.5</v>
      </c>
      <c r="Q19" s="44">
        <f>IFERROR(__xludf.DUMMYFUNCTION("+N19*O19*P19"),6.75)</f>
        <v>6.75</v>
      </c>
    </row>
    <row r="20">
      <c r="C20" s="1"/>
      <c r="D20" s="35"/>
      <c r="K20" s="10"/>
      <c r="L20" s="43" t="s">
        <v>53</v>
      </c>
      <c r="M20" s="44" t="s">
        <v>51</v>
      </c>
      <c r="N20" s="44">
        <v>1.5</v>
      </c>
      <c r="O20" s="44">
        <v>1.5</v>
      </c>
      <c r="P20" s="78">
        <v>1.5</v>
      </c>
      <c r="Q20" s="44">
        <f>IFERROR(__xludf.DUMMYFUNCTION("+N20*O20*P20"),3.375)</f>
        <v>3.375</v>
      </c>
    </row>
    <row r="21" ht="15.75" customHeight="1">
      <c r="C21" s="1"/>
      <c r="D21" s="35"/>
      <c r="K21" s="10"/>
      <c r="L21" s="43"/>
      <c r="M21" s="47"/>
      <c r="N21" s="47"/>
      <c r="O21" s="80"/>
      <c r="P21" s="81"/>
      <c r="Q21" s="44"/>
    </row>
    <row r="22" ht="15.75" customHeight="1">
      <c r="D22" s="35"/>
      <c r="K22" s="10"/>
      <c r="L22" s="43"/>
      <c r="M22" s="47"/>
      <c r="N22" s="47"/>
      <c r="O22" s="80"/>
      <c r="P22" s="81"/>
      <c r="Q22" s="44"/>
    </row>
    <row r="23" ht="15.75" customHeight="1">
      <c r="C23" s="1"/>
      <c r="D23" s="35"/>
      <c r="K23" s="10"/>
      <c r="L23" s="43"/>
      <c r="M23" s="47"/>
      <c r="N23" s="47"/>
      <c r="O23" s="80"/>
      <c r="P23" s="81"/>
      <c r="Q23" s="44"/>
    </row>
    <row r="24" ht="15.75" customHeight="1">
      <c r="C24" s="1"/>
      <c r="D24" s="35"/>
      <c r="K24" s="10"/>
      <c r="L24" s="63"/>
      <c r="M24" s="64"/>
      <c r="N24" s="49"/>
      <c r="O24" s="80"/>
      <c r="P24" s="81"/>
      <c r="Q24" s="44"/>
    </row>
    <row r="25" ht="15.75" customHeight="1">
      <c r="C25" s="1"/>
      <c r="D25" s="35"/>
      <c r="K25" s="10"/>
      <c r="L25" s="43"/>
      <c r="M25" s="47"/>
      <c r="N25" s="47"/>
      <c r="O25" s="80"/>
      <c r="P25" s="81"/>
      <c r="Q25" s="44"/>
    </row>
    <row r="26" ht="15.75" customHeight="1">
      <c r="C26" s="1"/>
      <c r="D26" s="35"/>
      <c r="K26" s="10"/>
      <c r="L26" s="50"/>
      <c r="M26" s="47"/>
      <c r="N26" s="47"/>
      <c r="O26" s="80"/>
      <c r="P26" s="81"/>
      <c r="Q26" s="44"/>
    </row>
    <row r="27" ht="15.75" customHeight="1">
      <c r="C27" s="1"/>
      <c r="D27" s="35"/>
      <c r="K27" s="10"/>
      <c r="L27" s="50"/>
      <c r="M27" s="47"/>
      <c r="N27" s="67"/>
      <c r="O27" s="80"/>
      <c r="P27" s="81"/>
      <c r="Q27" s="44"/>
    </row>
    <row r="28" ht="15.75" customHeight="1">
      <c r="C28" s="1"/>
      <c r="D28" s="35"/>
      <c r="K28" s="10"/>
      <c r="L28" s="50"/>
      <c r="M28" s="47"/>
      <c r="N28" s="47"/>
      <c r="O28" s="80"/>
      <c r="P28" s="81"/>
      <c r="Q28" s="44"/>
    </row>
    <row r="29" ht="15.75" customHeight="1">
      <c r="C29" s="1"/>
      <c r="D29" s="35"/>
      <c r="K29" s="10"/>
      <c r="L29" s="50"/>
      <c r="M29" s="47"/>
      <c r="N29" s="47"/>
      <c r="O29" s="80"/>
      <c r="P29" s="81"/>
      <c r="Q29" s="44"/>
    </row>
    <row r="30" ht="15.75" customHeight="1">
      <c r="C30" s="1"/>
      <c r="D30" s="35"/>
      <c r="K30" s="10"/>
      <c r="L30" s="50"/>
      <c r="M30" s="47"/>
      <c r="N30" s="47"/>
      <c r="O30" s="80"/>
      <c r="P30" s="81"/>
      <c r="Q30" s="44"/>
    </row>
    <row r="31" ht="15.75" customHeight="1">
      <c r="C31" s="1"/>
      <c r="D31" s="35"/>
      <c r="K31" s="10"/>
      <c r="L31" s="50"/>
      <c r="M31" s="47"/>
      <c r="N31" s="47"/>
      <c r="O31" s="80"/>
      <c r="P31" s="81"/>
      <c r="Q31" s="44"/>
    </row>
    <row r="32" ht="15.75" customHeight="1">
      <c r="C32" s="1"/>
      <c r="D32" s="35"/>
      <c r="K32" s="10"/>
      <c r="L32" s="50"/>
      <c r="M32" s="47"/>
      <c r="N32" s="47"/>
      <c r="O32" s="80"/>
      <c r="P32" s="81"/>
      <c r="Q32" s="44"/>
    </row>
    <row r="33" ht="15.75" customHeight="1">
      <c r="C33" s="1"/>
      <c r="D33" s="35"/>
      <c r="K33" s="10"/>
      <c r="L33" s="43"/>
      <c r="M33" s="44"/>
      <c r="N33" s="44"/>
      <c r="O33" s="80"/>
      <c r="P33" s="81"/>
      <c r="Q33" s="44"/>
    </row>
    <row r="34" ht="15.75" customHeight="1">
      <c r="C34" s="1"/>
      <c r="D34" s="35"/>
      <c r="K34" s="10"/>
      <c r="L34" s="43"/>
      <c r="M34" s="44"/>
      <c r="N34" s="44"/>
      <c r="O34" s="80"/>
      <c r="P34" s="81"/>
      <c r="Q34" s="44"/>
    </row>
    <row r="35" ht="15.75" customHeight="1">
      <c r="C35" s="1"/>
      <c r="D35" s="35"/>
      <c r="K35" s="10"/>
      <c r="L35" s="43"/>
      <c r="M35" s="44"/>
      <c r="N35" s="44"/>
      <c r="O35" s="80"/>
      <c r="P35" s="81"/>
      <c r="Q35" s="44"/>
    </row>
    <row r="36" ht="15.75" customHeight="1">
      <c r="C36" s="1"/>
      <c r="D36" s="35"/>
      <c r="K36" s="10"/>
      <c r="L36" s="43"/>
      <c r="M36" s="44"/>
      <c r="N36" s="44"/>
      <c r="O36" s="80"/>
      <c r="P36" s="81"/>
      <c r="Q36" s="44"/>
    </row>
    <row r="37" ht="15.75" customHeight="1">
      <c r="C37" s="1"/>
      <c r="D37" s="35"/>
      <c r="K37" s="10"/>
      <c r="L37" s="43"/>
      <c r="M37" s="44"/>
      <c r="N37" s="44"/>
      <c r="O37" s="80"/>
      <c r="P37" s="81"/>
      <c r="Q37" s="44"/>
    </row>
    <row r="38" ht="15.75" customHeight="1">
      <c r="C38" s="1"/>
      <c r="D38" s="35"/>
      <c r="K38" s="10"/>
      <c r="L38" s="43"/>
      <c r="M38" s="44"/>
      <c r="N38" s="44"/>
      <c r="O38" s="80"/>
      <c r="P38" s="81"/>
      <c r="Q38" s="44"/>
    </row>
    <row r="39" ht="15.75" customHeight="1">
      <c r="C39" s="1"/>
      <c r="D39" s="35"/>
      <c r="K39" s="10"/>
      <c r="L39" s="52"/>
      <c r="M39" s="53"/>
      <c r="N39" s="53"/>
      <c r="O39" s="80"/>
      <c r="P39" s="81"/>
      <c r="Q39" s="53"/>
    </row>
    <row r="40" ht="15.75" customHeight="1">
      <c r="C40" s="1"/>
      <c r="D40" s="35"/>
      <c r="K40" s="10"/>
      <c r="L40" s="54"/>
      <c r="M40" s="53"/>
      <c r="N40" s="53"/>
      <c r="O40" s="80"/>
      <c r="P40" s="81"/>
      <c r="Q40" s="53"/>
    </row>
    <row r="41" ht="15.75" customHeight="1">
      <c r="C41" s="1"/>
      <c r="D41" s="35"/>
      <c r="K41" s="10"/>
      <c r="L41" s="54"/>
      <c r="M41" s="53"/>
      <c r="N41" s="53"/>
      <c r="O41" s="80"/>
      <c r="P41" s="81"/>
      <c r="Q41" s="53"/>
    </row>
    <row r="42" ht="15.75" customHeight="1">
      <c r="C42" s="1"/>
      <c r="D42" s="35"/>
      <c r="K42" s="10"/>
      <c r="L42" s="54"/>
      <c r="M42" s="53"/>
      <c r="N42" s="53"/>
      <c r="O42" s="80"/>
      <c r="P42" s="81"/>
      <c r="Q42" s="53"/>
    </row>
    <row r="43" ht="15.75" customHeight="1">
      <c r="C43" s="1"/>
      <c r="D43" s="35"/>
      <c r="K43" s="10"/>
      <c r="L43" s="54"/>
      <c r="M43" s="53"/>
      <c r="N43" s="53"/>
      <c r="O43" s="80"/>
      <c r="P43" s="81"/>
      <c r="Q43" s="53"/>
    </row>
    <row r="44" ht="15.75" customHeight="1">
      <c r="C44" s="1"/>
      <c r="D44" s="35"/>
      <c r="K44" s="10"/>
      <c r="L44" s="54"/>
      <c r="M44" s="53"/>
      <c r="N44" s="53"/>
      <c r="O44" s="80"/>
      <c r="P44" s="81"/>
      <c r="Q44" s="53"/>
    </row>
    <row r="45" ht="15.75" customHeight="1">
      <c r="C45" s="1"/>
      <c r="D45" s="35"/>
      <c r="K45" s="10"/>
      <c r="L45" s="55"/>
      <c r="M45" s="56"/>
      <c r="N45" s="56"/>
      <c r="O45" s="80"/>
      <c r="P45" s="81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IFERROR(__xludf.DUMMYFUNCTION("+SUM(Q18:Q44)"),15.517)</f>
        <v>15.517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15.517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E4:Q4"/>
    <mergeCell ref="E5:Q5"/>
    <mergeCell ref="E6:Q6"/>
    <mergeCell ref="E8:F8"/>
    <mergeCell ref="H8:I8"/>
    <mergeCell ref="M8:Q8"/>
    <mergeCell ref="P9:Q9"/>
    <mergeCell ref="E10:Q11"/>
    <mergeCell ref="J13:L15"/>
    <mergeCell ref="M13:M15"/>
    <mergeCell ref="N13:N15"/>
    <mergeCell ref="O13:O15"/>
    <mergeCell ref="P13:Q15"/>
    <mergeCell ref="L16:L17"/>
    <mergeCell ref="M16:P16"/>
    <mergeCell ref="Q16:Q17"/>
    <mergeCell ref="D16:K48"/>
    <mergeCell ref="L46:P46"/>
    <mergeCell ref="L47:P47"/>
    <mergeCell ref="L48:P48"/>
    <mergeCell ref="D3:D6"/>
    <mergeCell ref="D10:D11"/>
    <mergeCell ref="C13:C15"/>
    <mergeCell ref="D13:D15"/>
    <mergeCell ref="E13:E15"/>
    <mergeCell ref="F13:G15"/>
    <mergeCell ref="I13:I15"/>
  </mergeCells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2.57"/>
    <col customWidth="1" min="17" max="17" width="17.43"/>
    <col customWidth="1" min="18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1"/>
    </row>
    <row r="4" ht="15.0" customHeight="1">
      <c r="C4" s="1"/>
      <c r="D4" s="72"/>
      <c r="E4" s="7" t="s">
        <v>0</v>
      </c>
      <c r="Q4" s="8"/>
    </row>
    <row r="5">
      <c r="C5" s="1"/>
      <c r="D5" s="72"/>
      <c r="E5" s="7" t="s">
        <v>1</v>
      </c>
      <c r="Q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IFERROR(__xludf.DUMMYFUNCTION("+CANTIDADES!F19"),"1.2")</f>
        <v>1.2</v>
      </c>
      <c r="F13" s="33" t="str">
        <f>IFERROR(__xludf.DUMMYFUNCTION("+CANTIDADES!G19"),"RED HIDROSANITARIA")</f>
        <v>RED HIDROSANITARIA</v>
      </c>
      <c r="G13" s="5"/>
      <c r="H13" s="23" t="s">
        <v>9</v>
      </c>
      <c r="I13" s="32" t="str">
        <f>IFERROR(__xludf.DUMMYFUNCTION("+CANTIDADES!F20"),"1.2.1")</f>
        <v>1.2.1</v>
      </c>
      <c r="J13" s="33" t="str">
        <f>IFERROR(__xludf.DUMMYFUNCTION("+CANTIDADES!G20"),"suministro e instalación de solado  e=5cm")</f>
        <v>suministro e instalación de solado  e=5cm</v>
      </c>
      <c r="K13" s="4"/>
      <c r="L13" s="5"/>
      <c r="M13" s="31" t="s">
        <v>10</v>
      </c>
      <c r="N13" s="32" t="str">
        <f>IFERROR(__xludf.DUMMYFUNCTION("+CANTIDADES!H20"),"m3")</f>
        <v>m3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D17" s="35"/>
      <c r="K17" s="10"/>
      <c r="L17" s="6"/>
      <c r="M17" s="68" t="s">
        <v>10</v>
      </c>
      <c r="N17" s="68" t="s">
        <v>54</v>
      </c>
      <c r="O17" s="68" t="s">
        <v>55</v>
      </c>
      <c r="P17" s="77" t="s">
        <v>56</v>
      </c>
      <c r="Q17" s="6"/>
    </row>
    <row r="18">
      <c r="D18" s="35"/>
      <c r="K18" s="10"/>
      <c r="L18" s="43" t="s">
        <v>57</v>
      </c>
      <c r="M18" s="44" t="s">
        <v>51</v>
      </c>
      <c r="N18" s="44">
        <v>0.2</v>
      </c>
      <c r="O18" s="44">
        <v>53.92</v>
      </c>
      <c r="P18" s="78">
        <v>0.05</v>
      </c>
      <c r="Q18" s="44">
        <f>IFERROR(__xludf.DUMMYFUNCTION("+N18*O18*P18"),0.5392)</f>
        <v>0.5392</v>
      </c>
    </row>
    <row r="19">
      <c r="C19" s="1"/>
      <c r="D19" s="35"/>
      <c r="K19" s="10"/>
      <c r="L19" s="79" t="s">
        <v>58</v>
      </c>
      <c r="M19" s="44" t="s">
        <v>51</v>
      </c>
      <c r="N19" s="44">
        <v>1.5</v>
      </c>
      <c r="O19" s="44">
        <v>3.0</v>
      </c>
      <c r="P19" s="78">
        <v>0.05</v>
      </c>
      <c r="Q19" s="44">
        <f>IFERROR(__xludf.DUMMYFUNCTION("+N19*O19*P19"),0.225)</f>
        <v>0.225</v>
      </c>
    </row>
    <row r="20">
      <c r="C20" s="1"/>
      <c r="D20" s="35"/>
      <c r="K20" s="10"/>
      <c r="L20" s="43" t="s">
        <v>59</v>
      </c>
      <c r="M20" s="44" t="s">
        <v>51</v>
      </c>
      <c r="N20" s="44">
        <v>1.5</v>
      </c>
      <c r="O20" s="44">
        <v>1.5</v>
      </c>
      <c r="P20" s="78">
        <v>0.05</v>
      </c>
      <c r="Q20" s="44">
        <f>IFERROR(__xludf.DUMMYFUNCTION("+N20*O20*P20"),0.1125)</f>
        <v>0.1125</v>
      </c>
    </row>
    <row r="21" ht="15.75" customHeight="1">
      <c r="C21" s="1"/>
      <c r="D21" s="35"/>
      <c r="K21" s="10"/>
      <c r="L21" s="43"/>
      <c r="M21" s="47"/>
      <c r="N21" s="47"/>
      <c r="O21" s="80"/>
      <c r="P21" s="81"/>
      <c r="Q21" s="44"/>
    </row>
    <row r="22" ht="15.75" customHeight="1">
      <c r="D22" s="35"/>
      <c r="K22" s="10"/>
      <c r="L22" s="43"/>
      <c r="M22" s="47"/>
      <c r="N22" s="47"/>
      <c r="O22" s="80"/>
      <c r="P22" s="81"/>
      <c r="Q22" s="44"/>
    </row>
    <row r="23" ht="15.75" customHeight="1">
      <c r="C23" s="1"/>
      <c r="D23" s="35"/>
      <c r="K23" s="10"/>
      <c r="L23" s="43"/>
      <c r="M23" s="47"/>
      <c r="N23" s="47"/>
      <c r="O23" s="80"/>
      <c r="P23" s="81"/>
      <c r="Q23" s="44"/>
    </row>
    <row r="24" ht="15.75" customHeight="1">
      <c r="C24" s="1"/>
      <c r="D24" s="35"/>
      <c r="K24" s="10"/>
      <c r="L24" s="63"/>
      <c r="M24" s="64"/>
      <c r="N24" s="49"/>
      <c r="O24" s="80"/>
      <c r="P24" s="81"/>
      <c r="Q24" s="44"/>
    </row>
    <row r="25" ht="15.75" customHeight="1">
      <c r="C25" s="1"/>
      <c r="D25" s="35"/>
      <c r="K25" s="10"/>
      <c r="L25" s="43"/>
      <c r="M25" s="47"/>
      <c r="N25" s="47"/>
      <c r="O25" s="80"/>
      <c r="P25" s="81"/>
      <c r="Q25" s="44"/>
    </row>
    <row r="26" ht="15.75" customHeight="1">
      <c r="C26" s="1"/>
      <c r="D26" s="35"/>
      <c r="K26" s="10"/>
      <c r="L26" s="50"/>
      <c r="M26" s="47"/>
      <c r="N26" s="47"/>
      <c r="O26" s="80"/>
      <c r="P26" s="81"/>
      <c r="Q26" s="44"/>
    </row>
    <row r="27" ht="15.75" customHeight="1">
      <c r="C27" s="1"/>
      <c r="D27" s="35"/>
      <c r="K27" s="10"/>
      <c r="L27" s="50"/>
      <c r="M27" s="47"/>
      <c r="N27" s="67"/>
      <c r="O27" s="80"/>
      <c r="P27" s="81"/>
      <c r="Q27" s="44"/>
    </row>
    <row r="28" ht="15.75" customHeight="1">
      <c r="C28" s="1"/>
      <c r="D28" s="35"/>
      <c r="K28" s="10"/>
      <c r="L28" s="50"/>
      <c r="M28" s="47"/>
      <c r="N28" s="47"/>
      <c r="O28" s="80"/>
      <c r="P28" s="81"/>
      <c r="Q28" s="44"/>
    </row>
    <row r="29" ht="15.75" customHeight="1">
      <c r="C29" s="1"/>
      <c r="D29" s="35"/>
      <c r="K29" s="10"/>
      <c r="L29" s="50"/>
      <c r="M29" s="47"/>
      <c r="N29" s="47"/>
      <c r="O29" s="80"/>
      <c r="P29" s="81"/>
      <c r="Q29" s="44"/>
    </row>
    <row r="30" ht="15.75" customHeight="1">
      <c r="C30" s="1"/>
      <c r="D30" s="35"/>
      <c r="K30" s="10"/>
      <c r="L30" s="50"/>
      <c r="M30" s="47"/>
      <c r="N30" s="47"/>
      <c r="O30" s="80"/>
      <c r="P30" s="81"/>
      <c r="Q30" s="44"/>
    </row>
    <row r="31" ht="15.75" customHeight="1">
      <c r="C31" s="1"/>
      <c r="D31" s="35"/>
      <c r="K31" s="10"/>
      <c r="L31" s="50"/>
      <c r="M31" s="47"/>
      <c r="N31" s="47"/>
      <c r="O31" s="80"/>
      <c r="P31" s="81"/>
      <c r="Q31" s="44"/>
    </row>
    <row r="32" ht="15.75" customHeight="1">
      <c r="C32" s="1"/>
      <c r="D32" s="35"/>
      <c r="K32" s="10"/>
      <c r="L32" s="50"/>
      <c r="M32" s="47"/>
      <c r="N32" s="47"/>
      <c r="O32" s="80"/>
      <c r="P32" s="81"/>
      <c r="Q32" s="44"/>
    </row>
    <row r="33" ht="15.75" customHeight="1">
      <c r="C33" s="1"/>
      <c r="D33" s="35"/>
      <c r="K33" s="10"/>
      <c r="L33" s="43"/>
      <c r="M33" s="44"/>
      <c r="N33" s="44"/>
      <c r="O33" s="80"/>
      <c r="P33" s="81"/>
      <c r="Q33" s="44"/>
    </row>
    <row r="34" ht="15.75" customHeight="1">
      <c r="C34" s="1"/>
      <c r="D34" s="35"/>
      <c r="K34" s="10"/>
      <c r="L34" s="43"/>
      <c r="M34" s="44"/>
      <c r="N34" s="44"/>
      <c r="O34" s="80"/>
      <c r="P34" s="81"/>
      <c r="Q34" s="44"/>
    </row>
    <row r="35" ht="15.75" customHeight="1">
      <c r="C35" s="1"/>
      <c r="D35" s="35"/>
      <c r="K35" s="10"/>
      <c r="L35" s="43"/>
      <c r="M35" s="44"/>
      <c r="N35" s="44"/>
      <c r="O35" s="80"/>
      <c r="P35" s="81"/>
      <c r="Q35" s="44"/>
    </row>
    <row r="36" ht="15.75" customHeight="1">
      <c r="C36" s="1"/>
      <c r="D36" s="35"/>
      <c r="K36" s="10"/>
      <c r="L36" s="43"/>
      <c r="M36" s="44"/>
      <c r="N36" s="44"/>
      <c r="O36" s="80"/>
      <c r="P36" s="81"/>
      <c r="Q36" s="44"/>
    </row>
    <row r="37" ht="15.75" customHeight="1">
      <c r="C37" s="1"/>
      <c r="D37" s="35"/>
      <c r="K37" s="10"/>
      <c r="L37" s="43"/>
      <c r="M37" s="44"/>
      <c r="N37" s="44"/>
      <c r="O37" s="80"/>
      <c r="P37" s="81"/>
      <c r="Q37" s="44"/>
    </row>
    <row r="38" ht="15.75" customHeight="1">
      <c r="C38" s="1"/>
      <c r="D38" s="35"/>
      <c r="K38" s="10"/>
      <c r="L38" s="43"/>
      <c r="M38" s="44"/>
      <c r="N38" s="44"/>
      <c r="O38" s="80"/>
      <c r="P38" s="81"/>
      <c r="Q38" s="44"/>
    </row>
    <row r="39" ht="15.75" customHeight="1">
      <c r="C39" s="1"/>
      <c r="D39" s="35"/>
      <c r="K39" s="10"/>
      <c r="L39" s="52"/>
      <c r="M39" s="53"/>
      <c r="N39" s="53"/>
      <c r="O39" s="80"/>
      <c r="P39" s="81"/>
      <c r="Q39" s="53"/>
    </row>
    <row r="40" ht="15.75" customHeight="1">
      <c r="C40" s="1"/>
      <c r="D40" s="35"/>
      <c r="K40" s="10"/>
      <c r="L40" s="54"/>
      <c r="M40" s="53"/>
      <c r="N40" s="53"/>
      <c r="O40" s="80"/>
      <c r="P40" s="81"/>
      <c r="Q40" s="53"/>
    </row>
    <row r="41" ht="15.75" customHeight="1">
      <c r="C41" s="1"/>
      <c r="D41" s="35"/>
      <c r="K41" s="10"/>
      <c r="L41" s="54"/>
      <c r="M41" s="53"/>
      <c r="N41" s="53"/>
      <c r="O41" s="80"/>
      <c r="P41" s="81"/>
      <c r="Q41" s="53"/>
    </row>
    <row r="42" ht="15.75" customHeight="1">
      <c r="C42" s="1"/>
      <c r="D42" s="35"/>
      <c r="K42" s="10"/>
      <c r="L42" s="54"/>
      <c r="M42" s="53"/>
      <c r="N42" s="53"/>
      <c r="O42" s="80"/>
      <c r="P42" s="81"/>
      <c r="Q42" s="53"/>
    </row>
    <row r="43" ht="15.75" customHeight="1">
      <c r="C43" s="1"/>
      <c r="D43" s="35"/>
      <c r="K43" s="10"/>
      <c r="L43" s="54"/>
      <c r="M43" s="53"/>
      <c r="N43" s="53"/>
      <c r="O43" s="80"/>
      <c r="P43" s="81"/>
      <c r="Q43" s="53"/>
    </row>
    <row r="44" ht="15.75" customHeight="1">
      <c r="C44" s="1"/>
      <c r="D44" s="35"/>
      <c r="K44" s="10"/>
      <c r="L44" s="54"/>
      <c r="M44" s="53"/>
      <c r="N44" s="53"/>
      <c r="O44" s="80"/>
      <c r="P44" s="81"/>
      <c r="Q44" s="53"/>
    </row>
    <row r="45" ht="15.75" customHeight="1">
      <c r="C45" s="1"/>
      <c r="D45" s="35"/>
      <c r="K45" s="10"/>
      <c r="L45" s="55"/>
      <c r="M45" s="56"/>
      <c r="N45" s="56"/>
      <c r="O45" s="80"/>
      <c r="P45" s="81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IFERROR(__xludf.DUMMYFUNCTION("+SUM(Q18:Q44)"),0.8767)</f>
        <v>0.8767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0.8767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E4:Q4"/>
    <mergeCell ref="E5:Q5"/>
    <mergeCell ref="E6:Q6"/>
    <mergeCell ref="E8:F8"/>
    <mergeCell ref="H8:I8"/>
    <mergeCell ref="M8:Q8"/>
    <mergeCell ref="P9:Q9"/>
    <mergeCell ref="E10:Q11"/>
    <mergeCell ref="J13:L15"/>
    <mergeCell ref="M13:M15"/>
    <mergeCell ref="N13:N15"/>
    <mergeCell ref="O13:O15"/>
    <mergeCell ref="P13:Q15"/>
    <mergeCell ref="L16:L17"/>
    <mergeCell ref="M16:P16"/>
    <mergeCell ref="Q16:Q17"/>
    <mergeCell ref="D16:K48"/>
    <mergeCell ref="L46:P46"/>
    <mergeCell ref="L47:P47"/>
    <mergeCell ref="L48:P48"/>
    <mergeCell ref="D3:D6"/>
    <mergeCell ref="D10:D11"/>
    <mergeCell ref="C13:C15"/>
    <mergeCell ref="D13:D15"/>
    <mergeCell ref="E13:E15"/>
    <mergeCell ref="F13:G15"/>
    <mergeCell ref="I13:I15"/>
  </mergeCells>
  <printOptions/>
  <pageMargins bottom="0.75" footer="0.0" header="0.0" left="0.7" right="0.7" top="0.7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6" width="21.71"/>
    <col customWidth="1" min="17" max="17" width="10.71"/>
    <col customWidth="1" min="18" max="18" width="17.43"/>
    <col customWidth="1" min="19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1"/>
    </row>
    <row r="4" ht="15.0" customHeight="1">
      <c r="C4" s="1"/>
      <c r="D4" s="72"/>
      <c r="E4" s="7" t="s">
        <v>0</v>
      </c>
      <c r="R4" s="8"/>
    </row>
    <row r="5" ht="15.0" customHeight="1">
      <c r="C5" s="1"/>
      <c r="D5" s="72"/>
      <c r="E5" s="7" t="s">
        <v>1</v>
      </c>
      <c r="R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21"/>
      <c r="R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2"/>
      <c r="R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8"/>
      <c r="Q12" s="29"/>
      <c r="R12" s="29"/>
    </row>
    <row r="13">
      <c r="C13" s="30"/>
      <c r="D13" s="31" t="s">
        <v>8</v>
      </c>
      <c r="E13" s="32" t="str">
        <f>IFERROR(__xludf.DUMMYFUNCTION("+CANTIDADES!F19"),"1.2")</f>
        <v>1.2</v>
      </c>
      <c r="F13" s="33" t="str">
        <f>IFERROR(__xludf.DUMMYFUNCTION("+CANTIDADES!G19"),"RED HIDROSANITARIA")</f>
        <v>RED HIDROSANITARIA</v>
      </c>
      <c r="G13" s="5"/>
      <c r="H13" s="23" t="s">
        <v>9</v>
      </c>
      <c r="I13" s="32" t="str">
        <f>IFERROR(__xludf.DUMMYFUNCTION("+CANTIDADES!F21"),"1.2.2")</f>
        <v>1.2.2</v>
      </c>
      <c r="J13" s="33" t="str">
        <f>IFERROR(__xludf.DUMMYFUNCTION("+CANTIDADES!G21"),"construcción de pozo septico de tres pantallas con espesor de 15 cm en ladrillo , incluye pañete e impermebilizado por ambas caras ")</f>
        <v>construcción de pozo septico de tres pantallas con espesor de 15 cm en ladrillo , incluye pañete e impermebilizado por ambas caras </v>
      </c>
      <c r="K13" s="4"/>
      <c r="L13" s="5"/>
      <c r="M13" s="31" t="s">
        <v>10</v>
      </c>
      <c r="N13" s="32" t="str">
        <f>IFERROR(__xludf.DUMMYFUNCTION("+CANTIDADES!H21"),"m2")</f>
        <v>m2</v>
      </c>
      <c r="O13" s="31" t="s">
        <v>11</v>
      </c>
      <c r="P13" s="82"/>
      <c r="Q13" s="33" t="s">
        <v>12</v>
      </c>
      <c r="R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83"/>
      <c r="Q14" s="35"/>
      <c r="R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84"/>
      <c r="Q15" s="25"/>
      <c r="R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21"/>
      <c r="Q16" s="17"/>
      <c r="R16" s="31" t="s">
        <v>17</v>
      </c>
    </row>
    <row r="17">
      <c r="D17" s="35"/>
      <c r="K17" s="10"/>
      <c r="L17" s="6"/>
      <c r="M17" s="68" t="s">
        <v>10</v>
      </c>
      <c r="N17" s="68" t="s">
        <v>32</v>
      </c>
      <c r="O17" s="68" t="s">
        <v>31</v>
      </c>
      <c r="P17" s="68" t="s">
        <v>60</v>
      </c>
      <c r="Q17" s="77" t="s">
        <v>19</v>
      </c>
      <c r="R17" s="6"/>
    </row>
    <row r="18">
      <c r="D18" s="35"/>
      <c r="K18" s="10"/>
      <c r="L18" s="43" t="s">
        <v>61</v>
      </c>
      <c r="M18" s="44" t="s">
        <v>18</v>
      </c>
      <c r="N18" s="43">
        <v>1.5</v>
      </c>
      <c r="O18" s="80">
        <v>3.0</v>
      </c>
      <c r="P18" s="80">
        <v>3.0</v>
      </c>
      <c r="Q18" s="80">
        <v>1.0</v>
      </c>
      <c r="R18" s="44">
        <f>IFERROR(__xludf.DUMMYFUNCTION("+Q18*P18*O18*N18"),13.5)</f>
        <v>13.5</v>
      </c>
    </row>
    <row r="19">
      <c r="C19" s="1"/>
      <c r="D19" s="35"/>
      <c r="K19" s="10"/>
      <c r="L19" s="43" t="s">
        <v>62</v>
      </c>
      <c r="M19" s="44" t="s">
        <v>18</v>
      </c>
      <c r="N19" s="43">
        <v>1.5</v>
      </c>
      <c r="O19" s="80">
        <v>1.5</v>
      </c>
      <c r="P19" s="80">
        <v>4.0</v>
      </c>
      <c r="Q19" s="80">
        <v>1.0</v>
      </c>
      <c r="R19" s="44">
        <f>IFERROR(__xludf.DUMMYFUNCTION("+Q19*P19*O19*N19"),9.0)</f>
        <v>9</v>
      </c>
    </row>
    <row r="20">
      <c r="C20" s="1"/>
      <c r="D20" s="35"/>
      <c r="K20" s="10"/>
      <c r="L20" s="43" t="s">
        <v>63</v>
      </c>
      <c r="M20" s="44" t="s">
        <v>18</v>
      </c>
      <c r="N20" s="44">
        <v>1.5</v>
      </c>
      <c r="O20" s="44">
        <v>3.0</v>
      </c>
      <c r="P20" s="80">
        <v>1.0</v>
      </c>
      <c r="Q20" s="80">
        <v>1.0</v>
      </c>
      <c r="R20" s="44">
        <f>IFERROR(__xludf.DUMMYFUNCTION("+Q20*P20*O20*N20"),4.5)</f>
        <v>4.5</v>
      </c>
    </row>
    <row r="21" ht="15.75" customHeight="1">
      <c r="C21" s="1"/>
      <c r="D21" s="35"/>
      <c r="K21" s="10"/>
      <c r="L21" s="43"/>
      <c r="M21" s="47"/>
      <c r="N21" s="47"/>
      <c r="O21" s="80"/>
      <c r="P21" s="81"/>
      <c r="Q21" s="81"/>
      <c r="R21" s="44"/>
    </row>
    <row r="22" ht="15.75" customHeight="1">
      <c r="D22" s="35"/>
      <c r="K22" s="10"/>
      <c r="M22" s="47"/>
      <c r="N22" s="47"/>
      <c r="O22" s="80"/>
      <c r="P22" s="81"/>
      <c r="Q22" s="80"/>
      <c r="R22" s="44"/>
    </row>
    <row r="23" ht="15.75" customHeight="1">
      <c r="C23" s="1"/>
      <c r="D23" s="35"/>
      <c r="K23" s="10"/>
      <c r="L23" s="43"/>
      <c r="M23" s="47"/>
      <c r="N23" s="47"/>
      <c r="O23" s="80"/>
      <c r="P23" s="81"/>
      <c r="Q23" s="85"/>
      <c r="R23" s="44"/>
    </row>
    <row r="24" ht="15.75" customHeight="1">
      <c r="C24" s="1"/>
      <c r="D24" s="35"/>
      <c r="K24" s="10"/>
      <c r="L24" s="43"/>
      <c r="M24" s="47"/>
      <c r="N24" s="47"/>
      <c r="O24" s="80"/>
      <c r="P24" s="81"/>
      <c r="Q24" s="44"/>
      <c r="R24" s="44"/>
    </row>
    <row r="25" ht="15.75" customHeight="1">
      <c r="C25" s="1"/>
      <c r="D25" s="35"/>
      <c r="K25" s="10"/>
      <c r="L25" s="50"/>
      <c r="M25" s="47"/>
      <c r="N25" s="86"/>
      <c r="O25" s="80"/>
      <c r="P25" s="80"/>
      <c r="Q25" s="80"/>
      <c r="R25" s="44"/>
    </row>
    <row r="26" ht="15.75" customHeight="1">
      <c r="C26" s="1"/>
      <c r="D26" s="35"/>
      <c r="K26" s="10"/>
      <c r="L26" s="50"/>
      <c r="M26" s="47"/>
      <c r="N26" s="47"/>
      <c r="O26" s="80"/>
      <c r="P26" s="80"/>
      <c r="Q26" s="80"/>
      <c r="R26" s="44"/>
    </row>
    <row r="27" ht="15.75" customHeight="1">
      <c r="C27" s="1"/>
      <c r="D27" s="35"/>
      <c r="K27" s="10"/>
      <c r="L27" s="50"/>
      <c r="M27" s="47"/>
      <c r="N27" s="67"/>
      <c r="O27" s="80"/>
      <c r="P27" s="80"/>
      <c r="Q27" s="80"/>
      <c r="R27" s="44"/>
    </row>
    <row r="28" ht="15.75" customHeight="1">
      <c r="C28" s="1"/>
      <c r="D28" s="35"/>
      <c r="K28" s="10"/>
      <c r="L28" s="50"/>
      <c r="M28" s="47"/>
      <c r="N28" s="47"/>
      <c r="O28" s="47"/>
      <c r="P28" s="87"/>
      <c r="Q28" s="81"/>
      <c r="R28" s="44"/>
    </row>
    <row r="29" ht="15.75" customHeight="1">
      <c r="C29" s="1"/>
      <c r="D29" s="35"/>
      <c r="K29" s="10"/>
      <c r="L29" s="50"/>
      <c r="M29" s="47"/>
      <c r="N29" s="47"/>
      <c r="O29" s="80"/>
      <c r="P29" s="81"/>
      <c r="Q29" s="81"/>
      <c r="R29" s="44"/>
    </row>
    <row r="30" ht="15.75" customHeight="1">
      <c r="C30" s="1"/>
      <c r="D30" s="35"/>
      <c r="K30" s="10"/>
      <c r="L30" s="50"/>
      <c r="M30" s="47"/>
      <c r="N30" s="47"/>
      <c r="O30" s="80"/>
      <c r="P30" s="81"/>
      <c r="Q30" s="81"/>
      <c r="R30" s="44"/>
    </row>
    <row r="31" ht="15.75" customHeight="1">
      <c r="C31" s="1"/>
      <c r="D31" s="35"/>
      <c r="K31" s="10"/>
      <c r="L31" s="50"/>
      <c r="M31" s="47"/>
      <c r="N31" s="47"/>
      <c r="O31" s="80"/>
      <c r="P31" s="81"/>
      <c r="Q31" s="81"/>
      <c r="R31" s="44"/>
    </row>
    <row r="32" ht="15.75" customHeight="1">
      <c r="C32" s="1"/>
      <c r="D32" s="35"/>
      <c r="K32" s="10"/>
      <c r="L32" s="50"/>
      <c r="M32" s="47"/>
      <c r="N32" s="47"/>
      <c r="O32" s="80"/>
      <c r="P32" s="81"/>
      <c r="Q32" s="81"/>
      <c r="R32" s="44"/>
    </row>
    <row r="33" ht="15.75" customHeight="1">
      <c r="C33" s="1"/>
      <c r="D33" s="35"/>
      <c r="K33" s="10"/>
      <c r="M33" s="44"/>
      <c r="N33" s="44"/>
      <c r="O33" s="80"/>
      <c r="P33" s="81"/>
      <c r="Q33" s="81"/>
      <c r="R33" s="44"/>
    </row>
    <row r="34" ht="15.75" customHeight="1">
      <c r="C34" s="1"/>
      <c r="D34" s="35"/>
      <c r="K34" s="10"/>
      <c r="L34" s="43"/>
      <c r="M34" s="44"/>
      <c r="N34" s="44"/>
      <c r="O34" s="80"/>
      <c r="P34" s="81"/>
      <c r="Q34" s="81"/>
      <c r="R34" s="44"/>
    </row>
    <row r="35" ht="15.75" customHeight="1">
      <c r="C35" s="1"/>
      <c r="D35" s="35"/>
      <c r="K35" s="10"/>
      <c r="L35" s="43"/>
      <c r="M35" s="44"/>
      <c r="N35" s="44"/>
      <c r="O35" s="80"/>
      <c r="P35" s="81"/>
      <c r="Q35" s="81"/>
      <c r="R35" s="44"/>
    </row>
    <row r="36" ht="15.75" customHeight="1">
      <c r="C36" s="1"/>
      <c r="D36" s="35"/>
      <c r="K36" s="10"/>
      <c r="L36" s="43"/>
      <c r="M36" s="44"/>
      <c r="N36" s="44"/>
      <c r="O36" s="80"/>
      <c r="P36" s="81"/>
      <c r="Q36" s="81"/>
      <c r="R36" s="44"/>
    </row>
    <row r="37" ht="15.75" customHeight="1">
      <c r="C37" s="1"/>
      <c r="D37" s="35"/>
      <c r="K37" s="10"/>
      <c r="L37" s="43"/>
      <c r="M37" s="44"/>
      <c r="N37" s="44"/>
      <c r="O37" s="80"/>
      <c r="P37" s="81"/>
      <c r="Q37" s="81"/>
      <c r="R37" s="44"/>
    </row>
    <row r="38" ht="15.75" customHeight="1">
      <c r="C38" s="1"/>
      <c r="D38" s="35"/>
      <c r="K38" s="10"/>
      <c r="L38" s="43"/>
      <c r="M38" s="44"/>
      <c r="N38" s="44"/>
      <c r="O38" s="80"/>
      <c r="P38" s="81"/>
      <c r="Q38" s="81"/>
      <c r="R38" s="44"/>
    </row>
    <row r="39" ht="15.75" customHeight="1">
      <c r="C39" s="1"/>
      <c r="D39" s="35"/>
      <c r="K39" s="10"/>
      <c r="L39" s="52"/>
      <c r="M39" s="53"/>
      <c r="N39" s="53"/>
      <c r="O39" s="80"/>
      <c r="P39" s="81"/>
      <c r="Q39" s="81"/>
      <c r="R39" s="53"/>
    </row>
    <row r="40" ht="15.75" customHeight="1">
      <c r="C40" s="1"/>
      <c r="D40" s="35"/>
      <c r="K40" s="10"/>
      <c r="L40" s="54"/>
      <c r="M40" s="53"/>
      <c r="N40" s="53"/>
      <c r="O40" s="80"/>
      <c r="P40" s="81"/>
      <c r="Q40" s="81"/>
      <c r="R40" s="53"/>
    </row>
    <row r="41" ht="15.75" customHeight="1">
      <c r="C41" s="1"/>
      <c r="D41" s="35"/>
      <c r="K41" s="10"/>
      <c r="L41" s="54"/>
      <c r="M41" s="53"/>
      <c r="N41" s="53"/>
      <c r="O41" s="80"/>
      <c r="P41" s="81"/>
      <c r="Q41" s="81"/>
      <c r="R41" s="53"/>
    </row>
    <row r="42" ht="15.75" customHeight="1">
      <c r="C42" s="1"/>
      <c r="D42" s="35"/>
      <c r="K42" s="10"/>
      <c r="L42" s="54"/>
      <c r="M42" s="53"/>
      <c r="N42" s="53"/>
      <c r="O42" s="80"/>
      <c r="P42" s="81"/>
      <c r="Q42" s="81"/>
      <c r="R42" s="53"/>
    </row>
    <row r="43" ht="15.75" customHeight="1">
      <c r="C43" s="1"/>
      <c r="D43" s="35"/>
      <c r="K43" s="10"/>
      <c r="L43" s="54"/>
      <c r="M43" s="53"/>
      <c r="N43" s="53"/>
      <c r="O43" s="80"/>
      <c r="P43" s="81"/>
      <c r="Q43" s="81"/>
      <c r="R43" s="53"/>
    </row>
    <row r="44" ht="15.75" customHeight="1">
      <c r="C44" s="1"/>
      <c r="D44" s="35"/>
      <c r="K44" s="10"/>
      <c r="L44" s="54"/>
      <c r="M44" s="53"/>
      <c r="N44" s="53"/>
      <c r="O44" s="80"/>
      <c r="P44" s="81"/>
      <c r="Q44" s="81"/>
      <c r="R44" s="53"/>
    </row>
    <row r="45" ht="15.75" customHeight="1">
      <c r="C45" s="1"/>
      <c r="D45" s="35"/>
      <c r="K45" s="10"/>
      <c r="L45" s="55"/>
      <c r="M45" s="56"/>
      <c r="N45" s="56"/>
      <c r="O45" s="80"/>
      <c r="P45" s="81"/>
      <c r="Q45" s="81"/>
      <c r="R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21"/>
      <c r="Q46" s="17"/>
      <c r="R46" s="58">
        <f>IFERROR(__xludf.DUMMYFUNCTION("+SUM(R18:R44)"),27.0)</f>
        <v>27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21"/>
      <c r="Q47" s="17"/>
      <c r="R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21"/>
      <c r="Q48" s="17"/>
      <c r="R48" s="61">
        <f>R46</f>
        <v>27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E4:R4"/>
    <mergeCell ref="E5:R5"/>
    <mergeCell ref="E6:R6"/>
    <mergeCell ref="E8:F8"/>
    <mergeCell ref="H8:I8"/>
    <mergeCell ref="M8:R8"/>
    <mergeCell ref="Q9:R9"/>
    <mergeCell ref="E10:R11"/>
    <mergeCell ref="D3:D6"/>
    <mergeCell ref="D10:D11"/>
    <mergeCell ref="C13:C15"/>
    <mergeCell ref="D13:D15"/>
    <mergeCell ref="E13:E15"/>
    <mergeCell ref="F13:G15"/>
    <mergeCell ref="I13:I15"/>
    <mergeCell ref="D16:K48"/>
    <mergeCell ref="M16:Q16"/>
    <mergeCell ref="L46:Q46"/>
    <mergeCell ref="L47:Q47"/>
    <mergeCell ref="L48:Q48"/>
    <mergeCell ref="J13:L15"/>
    <mergeCell ref="M13:M15"/>
    <mergeCell ref="N13:N15"/>
    <mergeCell ref="O13:O15"/>
    <mergeCell ref="Q13:R15"/>
    <mergeCell ref="L16:L17"/>
    <mergeCell ref="R16:R17"/>
  </mergeCells>
  <printOptions/>
  <pageMargins bottom="0.75" footer="0.0" header="0.0" left="0.7" right="0.7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6" width="21.71"/>
    <col customWidth="1" min="17" max="17" width="13.14"/>
    <col customWidth="1" min="18" max="18" width="17.43"/>
    <col customWidth="1" min="19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1"/>
    </row>
    <row r="4" ht="15.0" customHeight="1">
      <c r="C4" s="1"/>
      <c r="D4" s="72"/>
      <c r="E4" s="7" t="s">
        <v>0</v>
      </c>
      <c r="R4" s="8"/>
    </row>
    <row r="5" ht="15.0" customHeight="1">
      <c r="C5" s="1"/>
      <c r="D5" s="72"/>
      <c r="E5" s="7" t="s">
        <v>1</v>
      </c>
      <c r="R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21"/>
      <c r="R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2"/>
      <c r="R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8"/>
      <c r="Q12" s="29"/>
      <c r="R12" s="29"/>
    </row>
    <row r="13">
      <c r="C13" s="30"/>
      <c r="D13" s="31" t="s">
        <v>8</v>
      </c>
      <c r="E13" s="32" t="str">
        <f>IFERROR(__xludf.DUMMYFUNCTION("+CANTIDADES!F19"),"1.2")</f>
        <v>1.2</v>
      </c>
      <c r="F13" s="33" t="str">
        <f>IFERROR(__xludf.DUMMYFUNCTION("+CANTIDADES!G19"),"RED HIDROSANITARIA")</f>
        <v>RED HIDROSANITARIA</v>
      </c>
      <c r="G13" s="5"/>
      <c r="H13" s="23" t="s">
        <v>9</v>
      </c>
      <c r="I13" s="32" t="str">
        <f>IFERROR(__xludf.DUMMYFUNCTION("+CANTIDADES!F22"),"1.2.3")</f>
        <v>1.2.3</v>
      </c>
      <c r="J13" s="33" t="str">
        <f>IFERROR(__xludf.DUMMYFUNCTION("+CANTIDADES!G22"),"Construccion de caja de inspección de alcantarillado 1,5X1,5 con 1,5 metros de profundidad , incluye tapa en concreto  y escalera de acceso")</f>
        <v>Construccion de caja de inspección de alcantarillado 1,5X1,5 con 1,5 metros de profundidad , incluye tapa en concreto  y escalera de acceso</v>
      </c>
      <c r="K13" s="4"/>
      <c r="L13" s="5"/>
      <c r="M13" s="31" t="s">
        <v>10</v>
      </c>
      <c r="N13" s="32" t="str">
        <f>IFERROR(__xludf.DUMMYFUNCTION("+CANTIDADES!H22"),"m2")</f>
        <v>m2</v>
      </c>
      <c r="O13" s="31" t="s">
        <v>11</v>
      </c>
      <c r="P13" s="82"/>
      <c r="Q13" s="33" t="s">
        <v>12</v>
      </c>
      <c r="R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83"/>
      <c r="Q14" s="35"/>
      <c r="R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84"/>
      <c r="Q15" s="25"/>
      <c r="R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21"/>
      <c r="Q16" s="17"/>
      <c r="R16" s="31" t="s">
        <v>17</v>
      </c>
    </row>
    <row r="17">
      <c r="D17" s="35"/>
      <c r="K17" s="10"/>
      <c r="L17" s="6"/>
      <c r="M17" s="68" t="s">
        <v>10</v>
      </c>
      <c r="N17" s="68" t="s">
        <v>32</v>
      </c>
      <c r="O17" s="68" t="s">
        <v>31</v>
      </c>
      <c r="P17" s="68" t="s">
        <v>60</v>
      </c>
      <c r="Q17" s="77" t="s">
        <v>19</v>
      </c>
      <c r="R17" s="6"/>
    </row>
    <row r="18">
      <c r="D18" s="35"/>
      <c r="K18" s="10"/>
      <c r="L18" s="43" t="s">
        <v>64</v>
      </c>
      <c r="M18" s="44" t="s">
        <v>18</v>
      </c>
      <c r="N18" s="43">
        <v>1.5</v>
      </c>
      <c r="O18" s="80">
        <v>1.5</v>
      </c>
      <c r="P18" s="80">
        <v>5.0</v>
      </c>
      <c r="Q18" s="80">
        <v>1.0</v>
      </c>
      <c r="R18" s="44">
        <f>IFERROR(__xludf.DUMMYFUNCTION("+Q18*P18*O18*N18"),11.25)</f>
        <v>11.25</v>
      </c>
    </row>
    <row r="19">
      <c r="C19" s="1"/>
      <c r="D19" s="35"/>
      <c r="K19" s="10"/>
      <c r="L19" s="43" t="s">
        <v>63</v>
      </c>
      <c r="M19" s="44" t="s">
        <v>51</v>
      </c>
      <c r="N19" s="43">
        <v>1.5</v>
      </c>
      <c r="O19" s="80">
        <v>1.5</v>
      </c>
      <c r="P19" s="80">
        <v>1.0</v>
      </c>
      <c r="Q19" s="80">
        <v>1.0</v>
      </c>
      <c r="R19" s="44">
        <f>IFERROR(__xludf.DUMMYFUNCTION("+Q19*P19*O19*N19"),2.25)</f>
        <v>2.25</v>
      </c>
    </row>
    <row r="20">
      <c r="C20" s="1"/>
      <c r="D20" s="35"/>
      <c r="K20" s="10"/>
      <c r="L20" s="47"/>
      <c r="M20" s="44"/>
      <c r="N20" s="44"/>
      <c r="O20" s="44"/>
      <c r="P20" s="78"/>
      <c r="Q20" s="78"/>
      <c r="R20" s="44"/>
    </row>
    <row r="21" ht="15.75" customHeight="1">
      <c r="C21" s="1"/>
      <c r="D21" s="35"/>
      <c r="K21" s="10"/>
      <c r="L21" s="43"/>
      <c r="M21" s="47"/>
      <c r="N21" s="47"/>
      <c r="O21" s="80"/>
      <c r="P21" s="81"/>
      <c r="Q21" s="81"/>
      <c r="R21" s="44"/>
    </row>
    <row r="22" ht="15.75" customHeight="1">
      <c r="D22" s="35"/>
      <c r="K22" s="10"/>
      <c r="L22" s="43"/>
      <c r="M22" s="47"/>
      <c r="N22" s="47"/>
      <c r="O22" s="80"/>
      <c r="P22" s="81"/>
      <c r="Q22" s="80"/>
      <c r="R22" s="44"/>
    </row>
    <row r="23" ht="15.75" customHeight="1">
      <c r="C23" s="1"/>
      <c r="D23" s="35"/>
      <c r="K23" s="10"/>
      <c r="L23" s="43"/>
      <c r="M23" s="47"/>
      <c r="N23" s="47"/>
      <c r="O23" s="80"/>
      <c r="P23" s="81"/>
      <c r="Q23" s="85"/>
      <c r="R23" s="44"/>
    </row>
    <row r="24" ht="15.75" customHeight="1">
      <c r="C24" s="1"/>
      <c r="D24" s="35"/>
      <c r="K24" s="10"/>
      <c r="L24" s="43"/>
      <c r="M24" s="47"/>
      <c r="N24" s="47"/>
      <c r="O24" s="80"/>
      <c r="P24" s="81"/>
      <c r="Q24" s="44"/>
      <c r="R24" s="44"/>
    </row>
    <row r="25" ht="15.75" customHeight="1">
      <c r="C25" s="1"/>
      <c r="D25" s="35"/>
      <c r="K25" s="10"/>
      <c r="L25" s="43"/>
      <c r="M25" s="47"/>
      <c r="N25" s="47"/>
      <c r="O25" s="80"/>
      <c r="P25" s="81"/>
      <c r="Q25" s="44"/>
      <c r="R25" s="44"/>
    </row>
    <row r="26" ht="15.75" customHeight="1">
      <c r="C26" s="1"/>
      <c r="D26" s="35"/>
      <c r="K26" s="10"/>
      <c r="L26" s="43"/>
      <c r="M26" s="47"/>
      <c r="N26" s="47"/>
      <c r="O26" s="80"/>
      <c r="P26" s="81"/>
      <c r="Q26" s="44"/>
      <c r="R26" s="44"/>
    </row>
    <row r="27" ht="15.75" customHeight="1">
      <c r="C27" s="1"/>
      <c r="D27" s="35"/>
      <c r="K27" s="10"/>
      <c r="L27" s="43"/>
      <c r="M27" s="47"/>
      <c r="N27" s="47"/>
      <c r="O27" s="80"/>
      <c r="P27" s="81"/>
      <c r="Q27" s="81"/>
      <c r="R27" s="44"/>
    </row>
    <row r="28" ht="15.75" customHeight="1">
      <c r="C28" s="1"/>
      <c r="D28" s="35"/>
      <c r="K28" s="10"/>
      <c r="L28" s="43"/>
      <c r="M28" s="47"/>
      <c r="N28" s="47"/>
      <c r="O28" s="80"/>
      <c r="P28" s="81"/>
      <c r="Q28" s="81"/>
      <c r="R28" s="44"/>
    </row>
    <row r="29" ht="15.75" customHeight="1">
      <c r="C29" s="1"/>
      <c r="D29" s="35"/>
      <c r="K29" s="10"/>
      <c r="L29" s="43"/>
      <c r="M29" s="47"/>
      <c r="N29" s="47"/>
      <c r="O29" s="80"/>
      <c r="P29" s="81"/>
      <c r="Q29" s="81"/>
      <c r="R29" s="44"/>
    </row>
    <row r="30" ht="15.75" customHeight="1">
      <c r="C30" s="1"/>
      <c r="D30" s="35"/>
      <c r="K30" s="10"/>
      <c r="L30" s="50"/>
      <c r="M30" s="47"/>
      <c r="N30" s="47"/>
      <c r="O30" s="80"/>
      <c r="P30" s="81"/>
      <c r="Q30" s="81"/>
      <c r="R30" s="44"/>
    </row>
    <row r="31" ht="15.75" customHeight="1">
      <c r="C31" s="1"/>
      <c r="D31" s="35"/>
      <c r="K31" s="10"/>
      <c r="L31" s="50"/>
      <c r="M31" s="47"/>
      <c r="N31" s="47"/>
      <c r="O31" s="80"/>
      <c r="P31" s="81"/>
      <c r="Q31" s="81"/>
      <c r="R31" s="44"/>
    </row>
    <row r="32" ht="15.75" customHeight="1">
      <c r="C32" s="1"/>
      <c r="D32" s="35"/>
      <c r="K32" s="10"/>
      <c r="L32" s="50"/>
      <c r="M32" s="47"/>
      <c r="N32" s="47"/>
      <c r="O32" s="80"/>
      <c r="P32" s="81"/>
      <c r="Q32" s="81"/>
      <c r="R32" s="44"/>
    </row>
    <row r="33" ht="15.75" customHeight="1">
      <c r="C33" s="1"/>
      <c r="D33" s="35"/>
      <c r="K33" s="10"/>
      <c r="L33" s="43"/>
      <c r="M33" s="44"/>
      <c r="N33" s="44"/>
      <c r="O33" s="80"/>
      <c r="P33" s="81"/>
      <c r="Q33" s="81"/>
      <c r="R33" s="44"/>
    </row>
    <row r="34" ht="15.75" customHeight="1">
      <c r="C34" s="1"/>
      <c r="D34" s="35"/>
      <c r="K34" s="10"/>
      <c r="L34" s="43"/>
      <c r="M34" s="44"/>
      <c r="N34" s="44"/>
      <c r="O34" s="80"/>
      <c r="P34" s="81"/>
      <c r="Q34" s="81"/>
      <c r="R34" s="44"/>
    </row>
    <row r="35" ht="15.75" customHeight="1">
      <c r="C35" s="1"/>
      <c r="D35" s="35"/>
      <c r="K35" s="10"/>
      <c r="L35" s="43"/>
      <c r="M35" s="44"/>
      <c r="N35" s="44"/>
      <c r="O35" s="80"/>
      <c r="P35" s="81"/>
      <c r="Q35" s="81"/>
      <c r="R35" s="44"/>
    </row>
    <row r="36" ht="15.75" customHeight="1">
      <c r="C36" s="1"/>
      <c r="D36" s="35"/>
      <c r="K36" s="10"/>
      <c r="L36" s="43"/>
      <c r="M36" s="44"/>
      <c r="N36" s="44"/>
      <c r="O36" s="80"/>
      <c r="P36" s="81"/>
      <c r="Q36" s="81"/>
      <c r="R36" s="44"/>
    </row>
    <row r="37" ht="15.75" customHeight="1">
      <c r="C37" s="1"/>
      <c r="D37" s="35"/>
      <c r="K37" s="10"/>
      <c r="L37" s="43"/>
      <c r="M37" s="44"/>
      <c r="N37" s="44"/>
      <c r="O37" s="80"/>
      <c r="P37" s="81"/>
      <c r="Q37" s="81"/>
      <c r="R37" s="44"/>
    </row>
    <row r="38" ht="15.75" customHeight="1">
      <c r="C38" s="1"/>
      <c r="D38" s="35"/>
      <c r="K38" s="10"/>
      <c r="L38" s="43"/>
      <c r="M38" s="44"/>
      <c r="N38" s="44"/>
      <c r="O38" s="80"/>
      <c r="P38" s="81"/>
      <c r="Q38" s="81"/>
      <c r="R38" s="44"/>
    </row>
    <row r="39" ht="15.75" customHeight="1">
      <c r="C39" s="1"/>
      <c r="D39" s="35"/>
      <c r="K39" s="10"/>
      <c r="L39" s="52"/>
      <c r="M39" s="53"/>
      <c r="N39" s="53"/>
      <c r="O39" s="80"/>
      <c r="P39" s="81"/>
      <c r="Q39" s="81"/>
      <c r="R39" s="53"/>
    </row>
    <row r="40" ht="15.75" customHeight="1">
      <c r="C40" s="1"/>
      <c r="D40" s="35"/>
      <c r="K40" s="10"/>
      <c r="L40" s="54"/>
      <c r="M40" s="53"/>
      <c r="N40" s="53"/>
      <c r="O40" s="80"/>
      <c r="P40" s="81"/>
      <c r="Q40" s="81"/>
      <c r="R40" s="53"/>
    </row>
    <row r="41" ht="15.75" customHeight="1">
      <c r="C41" s="1"/>
      <c r="D41" s="35"/>
      <c r="K41" s="10"/>
      <c r="L41" s="54"/>
      <c r="M41" s="53"/>
      <c r="N41" s="53"/>
      <c r="O41" s="80"/>
      <c r="P41" s="81"/>
      <c r="Q41" s="81"/>
      <c r="R41" s="53"/>
    </row>
    <row r="42" ht="15.75" customHeight="1">
      <c r="C42" s="1"/>
      <c r="D42" s="35"/>
      <c r="K42" s="10"/>
      <c r="L42" s="54"/>
      <c r="M42" s="53"/>
      <c r="N42" s="53"/>
      <c r="O42" s="80"/>
      <c r="P42" s="81"/>
      <c r="Q42" s="81"/>
      <c r="R42" s="53"/>
    </row>
    <row r="43" ht="15.75" customHeight="1">
      <c r="C43" s="1"/>
      <c r="D43" s="35"/>
      <c r="K43" s="10"/>
      <c r="L43" s="54"/>
      <c r="M43" s="53"/>
      <c r="N43" s="53"/>
      <c r="O43" s="80"/>
      <c r="P43" s="81"/>
      <c r="Q43" s="81"/>
      <c r="R43" s="53"/>
    </row>
    <row r="44" ht="15.75" customHeight="1">
      <c r="C44" s="1"/>
      <c r="D44" s="35"/>
      <c r="K44" s="10"/>
      <c r="L44" s="54"/>
      <c r="M44" s="53"/>
      <c r="N44" s="53"/>
      <c r="O44" s="80"/>
      <c r="P44" s="81"/>
      <c r="Q44" s="81"/>
      <c r="R44" s="53"/>
    </row>
    <row r="45" ht="15.75" customHeight="1">
      <c r="C45" s="1"/>
      <c r="D45" s="35"/>
      <c r="K45" s="10"/>
      <c r="L45" s="55"/>
      <c r="M45" s="56"/>
      <c r="N45" s="56"/>
      <c r="O45" s="80"/>
      <c r="P45" s="81"/>
      <c r="Q45" s="81"/>
      <c r="R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21"/>
      <c r="Q46" s="17"/>
      <c r="R46" s="58">
        <f>IFERROR(__xludf.DUMMYFUNCTION("+SUM(R18:R44)"),13.5)</f>
        <v>13.5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21"/>
      <c r="Q47" s="17"/>
      <c r="R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21"/>
      <c r="Q48" s="17"/>
      <c r="R48" s="61">
        <f>R46</f>
        <v>13.5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E4:R4"/>
    <mergeCell ref="E5:R5"/>
    <mergeCell ref="E6:R6"/>
    <mergeCell ref="E8:F8"/>
    <mergeCell ref="H8:I8"/>
    <mergeCell ref="M8:R8"/>
    <mergeCell ref="Q9:R9"/>
    <mergeCell ref="E10:R11"/>
    <mergeCell ref="D3:D6"/>
    <mergeCell ref="D10:D11"/>
    <mergeCell ref="C13:C15"/>
    <mergeCell ref="D13:D15"/>
    <mergeCell ref="E13:E15"/>
    <mergeCell ref="F13:G15"/>
    <mergeCell ref="I13:I15"/>
    <mergeCell ref="D16:K48"/>
    <mergeCell ref="M16:Q16"/>
    <mergeCell ref="L46:Q46"/>
    <mergeCell ref="L47:Q47"/>
    <mergeCell ref="L48:Q48"/>
    <mergeCell ref="J13:L15"/>
    <mergeCell ref="M13:M15"/>
    <mergeCell ref="N13:N15"/>
    <mergeCell ref="O13:O15"/>
    <mergeCell ref="Q13:R15"/>
    <mergeCell ref="L16:L17"/>
    <mergeCell ref="R16:R17"/>
  </mergeCells>
  <printOptions/>
  <pageMargins bottom="0.75" footer="0.0" header="0.0" left="0.7" right="0.7" top="0.75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7" width="10.71"/>
    <col customWidth="1" min="18" max="18" width="17.43"/>
    <col customWidth="1" min="19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1"/>
    </row>
    <row r="4" ht="15.0" customHeight="1">
      <c r="C4" s="1"/>
      <c r="D4" s="72"/>
      <c r="E4" s="7" t="s">
        <v>0</v>
      </c>
      <c r="R4" s="8"/>
    </row>
    <row r="5" ht="15.0" customHeight="1">
      <c r="C5" s="1"/>
      <c r="D5" s="72"/>
      <c r="E5" s="7" t="s">
        <v>1</v>
      </c>
      <c r="R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21"/>
      <c r="R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  <c r="R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  <c r="R12" s="29"/>
    </row>
    <row r="13">
      <c r="C13" s="30"/>
      <c r="D13" s="31" t="s">
        <v>8</v>
      </c>
      <c r="E13" s="32" t="str">
        <f>IFERROR(__xludf.DUMMYFUNCTION("+CANTIDADES!F19"),"1.2")</f>
        <v>1.2</v>
      </c>
      <c r="F13" s="33" t="str">
        <f>IFERROR(__xludf.DUMMYFUNCTION("+CANTIDADES!G19"),"RED HIDROSANITARIA")</f>
        <v>RED HIDROSANITARIA</v>
      </c>
      <c r="G13" s="5"/>
      <c r="H13" s="23" t="s">
        <v>9</v>
      </c>
      <c r="I13" s="32" t="str">
        <f>IFERROR(__xludf.DUMMYFUNCTION("+CANTIDADES!F23"),"1.2.4")</f>
        <v>1.2.4</v>
      </c>
      <c r="J13" s="33" t="str">
        <f>IFERROR(__xludf.DUMMYFUNCTION("+CANTIDADES!G23"),"Construccion de caja de inspección de alcantarillado 2X2m con 1,8 metros de altura y a 1,8 m de profundidad, incluye tapa y aro y escalera de acceso")</f>
        <v>Construccion de caja de inspección de alcantarillado 2X2m con 1,8 metros de altura y a 1,8 m de profundidad, incluye tapa y aro y escalera de acceso</v>
      </c>
      <c r="K13" s="4"/>
      <c r="L13" s="5"/>
      <c r="M13" s="31" t="s">
        <v>10</v>
      </c>
      <c r="N13" s="32" t="str">
        <f>IFERROR(__xludf.DUMMYFUNCTION("+CANTIDADES!H23"),"m2")</f>
        <v>m2</v>
      </c>
      <c r="O13" s="31" t="s">
        <v>11</v>
      </c>
      <c r="P13" s="33" t="s">
        <v>12</v>
      </c>
      <c r="Q13" s="4"/>
      <c r="R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R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3"/>
      <c r="R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88"/>
      <c r="R16" s="31" t="s">
        <v>17</v>
      </c>
    </row>
    <row r="17">
      <c r="D17" s="35"/>
      <c r="K17" s="10"/>
      <c r="L17" s="6"/>
      <c r="M17" s="68" t="s">
        <v>10</v>
      </c>
      <c r="N17" s="68" t="s">
        <v>32</v>
      </c>
      <c r="O17" s="68" t="s">
        <v>31</v>
      </c>
      <c r="P17" s="68" t="s">
        <v>60</v>
      </c>
      <c r="Q17" s="77" t="s">
        <v>19</v>
      </c>
      <c r="R17" s="6"/>
    </row>
    <row r="18">
      <c r="D18" s="35"/>
      <c r="K18" s="10"/>
      <c r="L18" s="43" t="s">
        <v>61</v>
      </c>
      <c r="M18" s="44" t="s">
        <v>18</v>
      </c>
      <c r="N18" s="43">
        <v>1.8</v>
      </c>
      <c r="O18" s="80">
        <v>2.0</v>
      </c>
      <c r="P18" s="80">
        <v>4.0</v>
      </c>
      <c r="Q18" s="80">
        <v>1.0</v>
      </c>
      <c r="R18" s="44">
        <f>IFERROR(__xludf.DUMMYFUNCTION("+Q18*P18*O18*N18"),14.4)</f>
        <v>14.4</v>
      </c>
    </row>
    <row r="19">
      <c r="C19" s="1"/>
      <c r="D19" s="35"/>
      <c r="K19" s="10"/>
      <c r="L19" s="43" t="s">
        <v>65</v>
      </c>
      <c r="M19" s="44" t="s">
        <v>18</v>
      </c>
      <c r="N19" s="43">
        <v>2.0</v>
      </c>
      <c r="O19" s="80">
        <v>2.0</v>
      </c>
      <c r="P19" s="80">
        <v>2.0</v>
      </c>
      <c r="Q19" s="80">
        <v>1.0</v>
      </c>
      <c r="R19" s="44">
        <f>IFERROR(__xludf.DUMMYFUNCTION("+Q19*P19*O19*N19"),8.0)</f>
        <v>8</v>
      </c>
    </row>
    <row r="20">
      <c r="C20" s="1"/>
      <c r="D20" s="35"/>
      <c r="K20" s="10"/>
      <c r="L20" s="43"/>
      <c r="M20" s="44"/>
      <c r="N20" s="44"/>
      <c r="O20" s="44"/>
      <c r="P20" s="78"/>
      <c r="Q20" s="78"/>
      <c r="R20" s="44"/>
    </row>
    <row r="21" ht="15.75" customHeight="1">
      <c r="C21" s="1"/>
      <c r="D21" s="35"/>
      <c r="K21" s="10"/>
      <c r="L21" s="43"/>
      <c r="M21" s="47"/>
      <c r="N21" s="47"/>
      <c r="O21" s="80"/>
      <c r="P21" s="81"/>
      <c r="Q21" s="81"/>
      <c r="R21" s="44"/>
    </row>
    <row r="22" ht="15.75" customHeight="1">
      <c r="D22" s="35"/>
      <c r="K22" s="10"/>
      <c r="L22" s="63"/>
      <c r="M22" s="64"/>
      <c r="N22" s="49"/>
      <c r="O22" s="80"/>
      <c r="P22" s="81"/>
      <c r="Q22" s="44"/>
      <c r="R22" s="44"/>
    </row>
    <row r="23" ht="15.75" customHeight="1">
      <c r="C23" s="1"/>
      <c r="D23" s="35"/>
      <c r="K23" s="10"/>
      <c r="L23" s="43"/>
      <c r="M23" s="47"/>
      <c r="N23" s="47"/>
      <c r="O23" s="80"/>
      <c r="P23" s="81"/>
      <c r="Q23" s="89"/>
      <c r="R23" s="44"/>
    </row>
    <row r="24" ht="15.75" customHeight="1">
      <c r="C24" s="1"/>
      <c r="D24" s="35"/>
      <c r="K24" s="10"/>
      <c r="L24" s="50"/>
      <c r="M24" s="47"/>
      <c r="N24" s="47"/>
      <c r="O24" s="80"/>
      <c r="P24" s="81"/>
      <c r="Q24" s="89"/>
      <c r="R24" s="44"/>
    </row>
    <row r="25" ht="15.75" customHeight="1">
      <c r="C25" s="1"/>
      <c r="D25" s="35"/>
      <c r="K25" s="10"/>
      <c r="L25" s="50"/>
      <c r="M25" s="47"/>
      <c r="N25" s="67"/>
      <c r="O25" s="80"/>
      <c r="P25" s="81"/>
      <c r="Q25" s="44"/>
      <c r="R25" s="44"/>
    </row>
    <row r="26" ht="15.75" customHeight="1">
      <c r="C26" s="1"/>
      <c r="D26" s="35"/>
      <c r="K26" s="10"/>
      <c r="L26" s="50"/>
      <c r="M26" s="47"/>
      <c r="N26" s="47"/>
      <c r="O26" s="80"/>
      <c r="P26" s="81"/>
      <c r="Q26" s="44"/>
      <c r="R26" s="44"/>
    </row>
    <row r="27" ht="15.75" customHeight="1">
      <c r="C27" s="1"/>
      <c r="D27" s="35"/>
      <c r="K27" s="10"/>
      <c r="L27" s="50"/>
      <c r="M27" s="47"/>
      <c r="N27" s="67"/>
      <c r="O27" s="80"/>
      <c r="P27" s="81"/>
      <c r="Q27" s="81"/>
      <c r="R27" s="44"/>
    </row>
    <row r="28" ht="15.75" customHeight="1">
      <c r="C28" s="1"/>
      <c r="D28" s="35"/>
      <c r="K28" s="10"/>
      <c r="L28" s="50"/>
      <c r="M28" s="47"/>
      <c r="N28" s="47"/>
      <c r="O28" s="80"/>
      <c r="P28" s="81"/>
      <c r="Q28" s="81"/>
      <c r="R28" s="44"/>
    </row>
    <row r="29" ht="15.75" customHeight="1">
      <c r="C29" s="1"/>
      <c r="D29" s="35"/>
      <c r="K29" s="10"/>
      <c r="L29" s="50"/>
      <c r="M29" s="47"/>
      <c r="N29" s="47"/>
      <c r="O29" s="80"/>
      <c r="P29" s="81"/>
      <c r="Q29" s="81"/>
      <c r="R29" s="44"/>
    </row>
    <row r="30" ht="15.75" customHeight="1">
      <c r="C30" s="1"/>
      <c r="D30" s="35"/>
      <c r="K30" s="10"/>
      <c r="L30" s="50"/>
      <c r="M30" s="47"/>
      <c r="N30" s="47"/>
      <c r="O30" s="80"/>
      <c r="P30" s="81"/>
      <c r="Q30" s="81"/>
      <c r="R30" s="44"/>
    </row>
    <row r="31" ht="15.75" customHeight="1">
      <c r="C31" s="1"/>
      <c r="D31" s="35"/>
      <c r="K31" s="10"/>
      <c r="L31" s="50"/>
      <c r="M31" s="47"/>
      <c r="N31" s="47"/>
      <c r="O31" s="80"/>
      <c r="P31" s="81"/>
      <c r="Q31" s="81"/>
      <c r="R31" s="44"/>
    </row>
    <row r="32" ht="15.75" customHeight="1">
      <c r="C32" s="1"/>
      <c r="D32" s="35"/>
      <c r="K32" s="10"/>
      <c r="L32" s="50"/>
      <c r="M32" s="47"/>
      <c r="N32" s="47"/>
      <c r="O32" s="80"/>
      <c r="P32" s="81"/>
      <c r="Q32" s="81"/>
      <c r="R32" s="44"/>
    </row>
    <row r="33" ht="15.75" customHeight="1">
      <c r="C33" s="1"/>
      <c r="D33" s="35"/>
      <c r="K33" s="10"/>
      <c r="L33" s="43"/>
      <c r="M33" s="44"/>
      <c r="N33" s="44"/>
      <c r="O33" s="80"/>
      <c r="P33" s="81"/>
      <c r="Q33" s="81"/>
      <c r="R33" s="44"/>
    </row>
    <row r="34" ht="15.75" customHeight="1">
      <c r="C34" s="1"/>
      <c r="D34" s="35"/>
      <c r="K34" s="10"/>
      <c r="L34" s="43"/>
      <c r="M34" s="44"/>
      <c r="N34" s="44"/>
      <c r="O34" s="80"/>
      <c r="P34" s="81"/>
      <c r="Q34" s="81"/>
      <c r="R34" s="44"/>
    </row>
    <row r="35" ht="15.75" customHeight="1">
      <c r="C35" s="1"/>
      <c r="D35" s="35"/>
      <c r="K35" s="10"/>
      <c r="L35" s="43"/>
      <c r="M35" s="44"/>
      <c r="N35" s="44"/>
      <c r="O35" s="80"/>
      <c r="P35" s="81"/>
      <c r="Q35" s="81"/>
      <c r="R35" s="44"/>
    </row>
    <row r="36" ht="15.75" customHeight="1">
      <c r="C36" s="1"/>
      <c r="D36" s="35"/>
      <c r="K36" s="10"/>
      <c r="L36" s="43"/>
      <c r="M36" s="44"/>
      <c r="N36" s="44"/>
      <c r="O36" s="80"/>
      <c r="P36" s="81"/>
      <c r="Q36" s="81"/>
      <c r="R36" s="44"/>
    </row>
    <row r="37" ht="15.75" customHeight="1">
      <c r="C37" s="1"/>
      <c r="D37" s="35"/>
      <c r="K37" s="10"/>
      <c r="L37" s="43"/>
      <c r="M37" s="44"/>
      <c r="N37" s="44"/>
      <c r="O37" s="80"/>
      <c r="P37" s="81"/>
      <c r="Q37" s="81"/>
      <c r="R37" s="44"/>
    </row>
    <row r="38" ht="15.75" customHeight="1">
      <c r="C38" s="1"/>
      <c r="D38" s="35"/>
      <c r="K38" s="10"/>
      <c r="L38" s="43"/>
      <c r="M38" s="44"/>
      <c r="N38" s="44"/>
      <c r="O38" s="80"/>
      <c r="P38" s="81"/>
      <c r="Q38" s="81"/>
      <c r="R38" s="44"/>
    </row>
    <row r="39" ht="15.75" customHeight="1">
      <c r="C39" s="1"/>
      <c r="D39" s="35"/>
      <c r="K39" s="10"/>
      <c r="L39" s="52"/>
      <c r="M39" s="53"/>
      <c r="N39" s="53"/>
      <c r="O39" s="80"/>
      <c r="P39" s="81"/>
      <c r="Q39" s="81"/>
      <c r="R39" s="53"/>
    </row>
    <row r="40" ht="15.75" customHeight="1">
      <c r="C40" s="1"/>
      <c r="D40" s="35"/>
      <c r="K40" s="10"/>
      <c r="L40" s="54"/>
      <c r="M40" s="53"/>
      <c r="N40" s="53"/>
      <c r="O40" s="80"/>
      <c r="P40" s="81"/>
      <c r="Q40" s="81"/>
      <c r="R40" s="53"/>
    </row>
    <row r="41" ht="15.75" customHeight="1">
      <c r="C41" s="1"/>
      <c r="D41" s="35"/>
      <c r="K41" s="10"/>
      <c r="L41" s="54"/>
      <c r="M41" s="53"/>
      <c r="N41" s="53"/>
      <c r="O41" s="80"/>
      <c r="P41" s="81"/>
      <c r="Q41" s="81"/>
      <c r="R41" s="53"/>
    </row>
    <row r="42" ht="15.75" customHeight="1">
      <c r="C42" s="1"/>
      <c r="D42" s="35"/>
      <c r="K42" s="10"/>
      <c r="L42" s="54"/>
      <c r="M42" s="53"/>
      <c r="N42" s="53"/>
      <c r="O42" s="80"/>
      <c r="P42" s="81"/>
      <c r="Q42" s="81"/>
      <c r="R42" s="53"/>
    </row>
    <row r="43" ht="15.75" customHeight="1">
      <c r="C43" s="1"/>
      <c r="D43" s="35"/>
      <c r="K43" s="10"/>
      <c r="L43" s="54"/>
      <c r="M43" s="53"/>
      <c r="N43" s="53"/>
      <c r="O43" s="80"/>
      <c r="P43" s="81"/>
      <c r="Q43" s="81"/>
      <c r="R43" s="53"/>
    </row>
    <row r="44" ht="15.75" customHeight="1">
      <c r="C44" s="1"/>
      <c r="D44" s="35"/>
      <c r="K44" s="10"/>
      <c r="L44" s="54"/>
      <c r="M44" s="53"/>
      <c r="N44" s="53"/>
      <c r="O44" s="80"/>
      <c r="P44" s="81"/>
      <c r="Q44" s="81"/>
      <c r="R44" s="53"/>
    </row>
    <row r="45" ht="15.75" customHeight="1">
      <c r="C45" s="1"/>
      <c r="D45" s="35"/>
      <c r="K45" s="10"/>
      <c r="L45" s="55"/>
      <c r="M45" s="56"/>
      <c r="N45" s="56"/>
      <c r="O45" s="80"/>
      <c r="P45" s="81"/>
      <c r="Q45" s="81"/>
      <c r="R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90"/>
      <c r="R46" s="58">
        <f>IFERROR(__xludf.DUMMYFUNCTION("+SUM(R18:R44)"),22.4)</f>
        <v>22.4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91"/>
      <c r="R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91"/>
      <c r="R48" s="61">
        <f>R46</f>
        <v>22.4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E4:R4"/>
    <mergeCell ref="E5:R5"/>
    <mergeCell ref="E6:R6"/>
    <mergeCell ref="E8:F8"/>
    <mergeCell ref="H8:I8"/>
    <mergeCell ref="M8:R8"/>
    <mergeCell ref="P9:R9"/>
    <mergeCell ref="E10:R11"/>
    <mergeCell ref="J13:L15"/>
    <mergeCell ref="M13:M15"/>
    <mergeCell ref="N13:N15"/>
    <mergeCell ref="O13:O15"/>
    <mergeCell ref="P13:R15"/>
    <mergeCell ref="L16:L17"/>
    <mergeCell ref="M16:P16"/>
    <mergeCell ref="R16:R17"/>
    <mergeCell ref="D16:K48"/>
    <mergeCell ref="L46:P46"/>
    <mergeCell ref="L47:P47"/>
    <mergeCell ref="L48:P48"/>
    <mergeCell ref="D3:D6"/>
    <mergeCell ref="D10:D11"/>
    <mergeCell ref="C13:C15"/>
    <mergeCell ref="D13:D15"/>
    <mergeCell ref="E13:E15"/>
    <mergeCell ref="F13:G15"/>
    <mergeCell ref="I13:I15"/>
  </mergeCells>
  <printOptions/>
  <pageMargins bottom="0.75" footer="0.0" header="0.0" left="0.7" right="0.7" top="0.75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1"/>
    </row>
    <row r="4" ht="15.0" customHeight="1">
      <c r="C4" s="1"/>
      <c r="D4" s="72"/>
      <c r="E4" s="7" t="s">
        <v>0</v>
      </c>
      <c r="Q4" s="8"/>
    </row>
    <row r="5" ht="15.0" customHeight="1">
      <c r="C5" s="1"/>
      <c r="D5" s="72"/>
      <c r="E5" s="7" t="s">
        <v>1</v>
      </c>
      <c r="Q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IFERROR(__xludf.DUMMYFUNCTION("+CANTIDADES!F19"),"1.2")</f>
        <v>1.2</v>
      </c>
      <c r="F13" s="33" t="str">
        <f>IFERROR(__xludf.DUMMYFUNCTION("+CANTIDADES!G19"),"RED HIDROSANITARIA")</f>
        <v>RED HIDROSANITARIA</v>
      </c>
      <c r="G13" s="5"/>
      <c r="H13" s="23" t="s">
        <v>9</v>
      </c>
      <c r="I13" s="32" t="str">
        <f>IFERROR(__xludf.DUMMYFUNCTION("+CANTIDADES!F24"),"1.2.5")</f>
        <v>1.2.5</v>
      </c>
      <c r="J13" s="33" t="str">
        <f>IFERROR(__xludf.DUMMYFUNCTION("+CANTIDADES!G24"),"suministro e instalación de red sanitaria en tuberia pvc de 6"" incluye accesorios")</f>
        <v>suministro e instalación de red sanitaria en tuberia pvc de 6" incluye accesorios</v>
      </c>
      <c r="K13" s="4"/>
      <c r="L13" s="5"/>
      <c r="M13" s="31" t="s">
        <v>10</v>
      </c>
      <c r="N13" s="32" t="str">
        <f>IFERROR(__xludf.DUMMYFUNCTION("+CANTIDADES!H24"),"mL")</f>
        <v>mL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D17" s="35"/>
      <c r="K17" s="10"/>
      <c r="L17" s="6"/>
      <c r="M17" s="68" t="s">
        <v>10</v>
      </c>
      <c r="N17" s="92" t="s">
        <v>66</v>
      </c>
      <c r="O17" s="68" t="s">
        <v>67</v>
      </c>
      <c r="P17" s="77" t="s">
        <v>68</v>
      </c>
      <c r="Q17" s="6"/>
    </row>
    <row r="18">
      <c r="D18" s="35"/>
      <c r="K18" s="10"/>
      <c r="L18" s="43" t="s">
        <v>69</v>
      </c>
      <c r="M18" s="44" t="s">
        <v>28</v>
      </c>
      <c r="N18" s="93">
        <v>152.0</v>
      </c>
      <c r="O18" s="94">
        <v>1.308</v>
      </c>
      <c r="P18" s="78">
        <v>1.0</v>
      </c>
      <c r="Q18" s="94">
        <f>IFERROR(__xludf.DUMMYFUNCTION("+P18*O18"),1.308)</f>
        <v>1.308</v>
      </c>
    </row>
    <row r="19">
      <c r="C19" s="1"/>
      <c r="D19" s="35"/>
      <c r="K19" s="10"/>
      <c r="L19" s="43" t="s">
        <v>69</v>
      </c>
      <c r="M19" s="44" t="s">
        <v>28</v>
      </c>
      <c r="N19" s="93">
        <v>152.0</v>
      </c>
      <c r="O19" s="94">
        <v>4.0</v>
      </c>
      <c r="P19" s="78">
        <v>1.0</v>
      </c>
      <c r="Q19" s="94">
        <f>IFERROR(__xludf.DUMMYFUNCTION("+P19*O19"),4.0)</f>
        <v>4</v>
      </c>
    </row>
    <row r="20">
      <c r="C20" s="1"/>
      <c r="D20" s="35"/>
      <c r="K20" s="10"/>
      <c r="L20" s="43" t="s">
        <v>69</v>
      </c>
      <c r="M20" s="44" t="s">
        <v>28</v>
      </c>
      <c r="N20" s="93">
        <v>152.0</v>
      </c>
      <c r="O20" s="94">
        <v>5.857</v>
      </c>
      <c r="P20" s="78">
        <v>1.0</v>
      </c>
      <c r="Q20" s="94">
        <f>IFERROR(__xludf.DUMMYFUNCTION("+P20*O20"),5.857)</f>
        <v>5.857</v>
      </c>
    </row>
    <row r="21" ht="15.75" customHeight="1">
      <c r="C21" s="1"/>
      <c r="D21" s="35"/>
      <c r="K21" s="10"/>
      <c r="L21" s="43" t="s">
        <v>69</v>
      </c>
      <c r="M21" s="44" t="s">
        <v>28</v>
      </c>
      <c r="N21" s="93">
        <v>152.0</v>
      </c>
      <c r="O21" s="94">
        <v>4.88</v>
      </c>
      <c r="P21" s="78">
        <v>1.0</v>
      </c>
      <c r="Q21" s="94">
        <f>IFERROR(__xludf.DUMMYFUNCTION("+P21*O21"),4.88)</f>
        <v>4.88</v>
      </c>
    </row>
    <row r="22" ht="15.75" customHeight="1">
      <c r="D22" s="35"/>
      <c r="K22" s="10"/>
      <c r="L22" s="43" t="s">
        <v>69</v>
      </c>
      <c r="M22" s="44" t="s">
        <v>28</v>
      </c>
      <c r="N22" s="93">
        <v>152.0</v>
      </c>
      <c r="O22" s="94">
        <v>4.613</v>
      </c>
      <c r="P22" s="78">
        <v>1.0</v>
      </c>
      <c r="Q22" s="94">
        <f>IFERROR(__xludf.DUMMYFUNCTION("+P22*O22"),4.613)</f>
        <v>4.613</v>
      </c>
    </row>
    <row r="23" ht="15.75" customHeight="1">
      <c r="C23" s="1"/>
      <c r="D23" s="35"/>
      <c r="K23" s="10"/>
      <c r="L23" s="43" t="s">
        <v>69</v>
      </c>
      <c r="M23" s="44" t="s">
        <v>28</v>
      </c>
      <c r="N23" s="93">
        <v>152.0</v>
      </c>
      <c r="O23" s="94">
        <v>21.073</v>
      </c>
      <c r="P23" s="78">
        <v>1.0</v>
      </c>
      <c r="Q23" s="94">
        <f>IFERROR(__xludf.DUMMYFUNCTION("+P23*O23"),21.073)</f>
        <v>21.073</v>
      </c>
    </row>
    <row r="24" ht="15.75" customHeight="1">
      <c r="C24" s="1"/>
      <c r="D24" s="35"/>
      <c r="K24" s="10"/>
      <c r="L24" s="43" t="s">
        <v>69</v>
      </c>
      <c r="M24" s="44" t="s">
        <v>28</v>
      </c>
      <c r="N24" s="93">
        <v>152.0</v>
      </c>
      <c r="O24" s="94">
        <v>13.503</v>
      </c>
      <c r="P24" s="78">
        <v>1.0</v>
      </c>
      <c r="Q24" s="94">
        <f>IFERROR(__xludf.DUMMYFUNCTION("+P24*O24"),13.503)</f>
        <v>13.503</v>
      </c>
    </row>
    <row r="25" ht="15.75" customHeight="1">
      <c r="C25" s="1"/>
      <c r="D25" s="35"/>
      <c r="K25" s="10"/>
      <c r="L25" s="50" t="s">
        <v>70</v>
      </c>
      <c r="M25" s="95" t="s">
        <v>41</v>
      </c>
      <c r="N25" s="96" t="s">
        <v>71</v>
      </c>
      <c r="O25" s="44" t="s">
        <v>72</v>
      </c>
      <c r="P25" s="44">
        <v>6.0</v>
      </c>
      <c r="Q25" s="44"/>
    </row>
    <row r="26" ht="15.75" customHeight="1">
      <c r="C26" s="1"/>
      <c r="D26" s="35"/>
      <c r="K26" s="10"/>
      <c r="L26" s="50" t="s">
        <v>73</v>
      </c>
      <c r="M26" s="97" t="s">
        <v>41</v>
      </c>
      <c r="N26" s="97" t="s">
        <v>71</v>
      </c>
      <c r="O26" s="44" t="s">
        <v>72</v>
      </c>
      <c r="P26" s="44">
        <v>5.0</v>
      </c>
      <c r="Q26" s="44"/>
    </row>
    <row r="27" ht="15.75" customHeight="1">
      <c r="C27" s="1"/>
      <c r="D27" s="35"/>
      <c r="K27" s="10"/>
      <c r="L27" s="50"/>
      <c r="M27" s="47"/>
      <c r="N27" s="67"/>
      <c r="O27" s="80"/>
      <c r="P27" s="81"/>
      <c r="Q27" s="44"/>
    </row>
    <row r="28" ht="15.75" customHeight="1">
      <c r="C28" s="1"/>
      <c r="D28" s="35"/>
      <c r="K28" s="10"/>
      <c r="L28" s="50"/>
      <c r="M28" s="47"/>
      <c r="N28" s="47"/>
      <c r="O28" s="80"/>
      <c r="P28" s="81"/>
      <c r="Q28" s="44"/>
    </row>
    <row r="29" ht="15.75" customHeight="1">
      <c r="C29" s="1"/>
      <c r="D29" s="35"/>
      <c r="K29" s="10"/>
      <c r="L29" s="50"/>
      <c r="M29" s="47"/>
      <c r="N29" s="47"/>
      <c r="O29" s="80"/>
      <c r="P29" s="81"/>
      <c r="Q29" s="44"/>
    </row>
    <row r="30" ht="15.75" customHeight="1">
      <c r="C30" s="1"/>
      <c r="D30" s="35"/>
      <c r="K30" s="10"/>
      <c r="L30" s="50"/>
      <c r="M30" s="47"/>
      <c r="N30" s="47"/>
      <c r="O30" s="80"/>
      <c r="P30" s="81"/>
      <c r="Q30" s="44"/>
    </row>
    <row r="31" ht="15.75" customHeight="1">
      <c r="C31" s="1"/>
      <c r="D31" s="35"/>
      <c r="K31" s="10"/>
      <c r="L31" s="50"/>
      <c r="M31" s="47"/>
      <c r="N31" s="47"/>
      <c r="O31" s="80"/>
      <c r="P31" s="81"/>
      <c r="Q31" s="44"/>
    </row>
    <row r="32" ht="15.75" customHeight="1">
      <c r="C32" s="1"/>
      <c r="D32" s="35"/>
      <c r="K32" s="10"/>
      <c r="L32" s="50"/>
      <c r="M32" s="47"/>
      <c r="N32" s="47"/>
      <c r="O32" s="80"/>
      <c r="P32" s="81"/>
      <c r="Q32" s="44"/>
    </row>
    <row r="33" ht="15.75" customHeight="1">
      <c r="C33" s="1"/>
      <c r="D33" s="35"/>
      <c r="K33" s="10"/>
      <c r="L33" s="43"/>
      <c r="M33" s="44"/>
      <c r="N33" s="44"/>
      <c r="O33" s="80"/>
      <c r="P33" s="81"/>
      <c r="Q33" s="44"/>
    </row>
    <row r="34" ht="15.75" customHeight="1">
      <c r="C34" s="1"/>
      <c r="D34" s="35"/>
      <c r="K34" s="10"/>
      <c r="L34" s="43"/>
      <c r="M34" s="44"/>
      <c r="N34" s="44"/>
      <c r="O34" s="80"/>
      <c r="P34" s="81"/>
      <c r="Q34" s="44"/>
    </row>
    <row r="35" ht="15.75" customHeight="1">
      <c r="C35" s="1"/>
      <c r="D35" s="35"/>
      <c r="K35" s="10"/>
      <c r="L35" s="43"/>
      <c r="M35" s="44"/>
      <c r="N35" s="44"/>
      <c r="O35" s="80"/>
      <c r="P35" s="81"/>
      <c r="Q35" s="44"/>
    </row>
    <row r="36" ht="15.75" customHeight="1">
      <c r="C36" s="1"/>
      <c r="D36" s="35"/>
      <c r="K36" s="10"/>
      <c r="L36" s="43"/>
      <c r="M36" s="44"/>
      <c r="N36" s="44"/>
      <c r="O36" s="80"/>
      <c r="P36" s="81"/>
      <c r="Q36" s="44"/>
    </row>
    <row r="37" ht="15.75" customHeight="1">
      <c r="C37" s="1"/>
      <c r="D37" s="35"/>
      <c r="K37" s="10"/>
      <c r="L37" s="43"/>
      <c r="M37" s="44"/>
      <c r="N37" s="44"/>
      <c r="O37" s="80"/>
      <c r="P37" s="81"/>
      <c r="Q37" s="44"/>
    </row>
    <row r="38" ht="15.75" customHeight="1">
      <c r="C38" s="1"/>
      <c r="D38" s="35"/>
      <c r="K38" s="10"/>
      <c r="L38" s="43"/>
      <c r="M38" s="44"/>
      <c r="N38" s="44"/>
      <c r="O38" s="80"/>
      <c r="P38" s="81"/>
      <c r="Q38" s="44"/>
    </row>
    <row r="39" ht="15.75" customHeight="1">
      <c r="C39" s="1"/>
      <c r="D39" s="35"/>
      <c r="K39" s="10"/>
      <c r="L39" s="52"/>
      <c r="M39" s="53"/>
      <c r="N39" s="53"/>
      <c r="O39" s="80"/>
      <c r="P39" s="81"/>
      <c r="Q39" s="53"/>
    </row>
    <row r="40" ht="15.75" customHeight="1">
      <c r="C40" s="1"/>
      <c r="D40" s="35"/>
      <c r="K40" s="10"/>
      <c r="L40" s="54"/>
      <c r="M40" s="53"/>
      <c r="N40" s="53"/>
      <c r="O40" s="80"/>
      <c r="P40" s="81"/>
      <c r="Q40" s="53"/>
    </row>
    <row r="41" ht="15.75" customHeight="1">
      <c r="C41" s="1"/>
      <c r="D41" s="35"/>
      <c r="K41" s="10"/>
      <c r="L41" s="54"/>
      <c r="M41" s="53"/>
      <c r="N41" s="53"/>
      <c r="O41" s="80"/>
      <c r="P41" s="81"/>
      <c r="Q41" s="53"/>
    </row>
    <row r="42" ht="15.75" customHeight="1">
      <c r="C42" s="1"/>
      <c r="D42" s="35"/>
      <c r="K42" s="10"/>
      <c r="L42" s="54"/>
      <c r="M42" s="53"/>
      <c r="N42" s="53"/>
      <c r="O42" s="80"/>
      <c r="P42" s="81"/>
      <c r="Q42" s="53"/>
    </row>
    <row r="43" ht="15.75" customHeight="1">
      <c r="C43" s="1"/>
      <c r="D43" s="35"/>
      <c r="K43" s="10"/>
      <c r="L43" s="54"/>
      <c r="M43" s="53"/>
      <c r="N43" s="53"/>
      <c r="O43" s="80"/>
      <c r="P43" s="81"/>
      <c r="Q43" s="53"/>
    </row>
    <row r="44" ht="15.75" customHeight="1">
      <c r="C44" s="1"/>
      <c r="D44" s="35"/>
      <c r="K44" s="10"/>
      <c r="L44" s="54"/>
      <c r="M44" s="53"/>
      <c r="N44" s="53"/>
      <c r="O44" s="80"/>
      <c r="P44" s="81"/>
      <c r="Q44" s="53"/>
    </row>
    <row r="45" ht="15.75" customHeight="1">
      <c r="C45" s="1"/>
      <c r="D45" s="35"/>
      <c r="K45" s="10"/>
      <c r="L45" s="55"/>
      <c r="M45" s="56"/>
      <c r="N45" s="56"/>
      <c r="O45" s="80"/>
      <c r="P45" s="81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IFERROR(__xludf.DUMMYFUNCTION("+SUM(Q18:Q44)"),55.233999999999995)</f>
        <v>55.234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55.234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E4:Q4"/>
    <mergeCell ref="E5:Q5"/>
    <mergeCell ref="E6:Q6"/>
    <mergeCell ref="E8:F8"/>
    <mergeCell ref="H8:I8"/>
    <mergeCell ref="M8:Q8"/>
    <mergeCell ref="P9:Q9"/>
    <mergeCell ref="E10:Q11"/>
    <mergeCell ref="J13:L15"/>
    <mergeCell ref="M13:M15"/>
    <mergeCell ref="N13:N15"/>
    <mergeCell ref="O13:O15"/>
    <mergeCell ref="P13:Q15"/>
    <mergeCell ref="L16:L17"/>
    <mergeCell ref="M16:P16"/>
    <mergeCell ref="Q16:Q17"/>
    <mergeCell ref="D16:K48"/>
    <mergeCell ref="L46:P46"/>
    <mergeCell ref="L47:P47"/>
    <mergeCell ref="L48:P48"/>
    <mergeCell ref="D3:D6"/>
    <mergeCell ref="D10:D11"/>
    <mergeCell ref="C13:C15"/>
    <mergeCell ref="D13:D15"/>
    <mergeCell ref="E13:E15"/>
    <mergeCell ref="F13:G15"/>
    <mergeCell ref="I13:I15"/>
  </mergeCells>
  <printOptions/>
  <pageMargins bottom="0.75" footer="0.0" header="0.0" left="0.7" right="0.7" top="0.75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1"/>
    </row>
    <row r="4" ht="15.0" customHeight="1">
      <c r="C4" s="1"/>
      <c r="D4" s="72"/>
      <c r="E4" s="7" t="s">
        <v>0</v>
      </c>
      <c r="Q4" s="8"/>
    </row>
    <row r="5" ht="15.0" customHeight="1">
      <c r="C5" s="1"/>
      <c r="D5" s="72"/>
      <c r="E5" s="7" t="s">
        <v>1</v>
      </c>
      <c r="Q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IFERROR(__xludf.DUMMYFUNCTION("+CANTIDADES!F19"),"1.2")</f>
        <v>1.2</v>
      </c>
      <c r="F13" s="33" t="str">
        <f>IFERROR(__xludf.DUMMYFUNCTION("+CANTIDADES!G19"),"RED HIDROSANITARIA")</f>
        <v>RED HIDROSANITARIA</v>
      </c>
      <c r="G13" s="5"/>
      <c r="H13" s="23" t="s">
        <v>9</v>
      </c>
      <c r="I13" s="32" t="str">
        <f>IFERROR(__xludf.DUMMYFUNCTION("+CANTIDADES!F25"),"1.2.6")</f>
        <v>1.2.6</v>
      </c>
      <c r="J13" s="33" t="str">
        <f>IFERROR(__xludf.DUMMYFUNCTION("+CANTIDADES!G25"),"suminitro e intalacion de caja de registros ")</f>
        <v>suminitro e intalacion de caja de registros </v>
      </c>
      <c r="K13" s="4"/>
      <c r="L13" s="5"/>
      <c r="M13" s="31" t="s">
        <v>10</v>
      </c>
      <c r="N13" s="32" t="str">
        <f>IFERROR(__xludf.DUMMYFUNCTION("+CANTIDADES!H25"),"und")</f>
        <v>und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D17" s="35"/>
      <c r="K17" s="10"/>
      <c r="L17" s="6"/>
      <c r="M17" s="68" t="s">
        <v>10</v>
      </c>
      <c r="N17" s="68" t="s">
        <v>47</v>
      </c>
      <c r="O17" s="68" t="s">
        <v>48</v>
      </c>
      <c r="P17" s="77" t="s">
        <v>49</v>
      </c>
      <c r="Q17" s="6"/>
    </row>
    <row r="18">
      <c r="D18" s="35"/>
      <c r="K18" s="10"/>
      <c r="L18" s="43" t="s">
        <v>74</v>
      </c>
      <c r="M18" s="44">
        <v>1.0</v>
      </c>
      <c r="N18" s="44">
        <v>43.0</v>
      </c>
      <c r="O18" s="44">
        <v>27.0</v>
      </c>
      <c r="P18" s="78">
        <v>20.0</v>
      </c>
      <c r="Q18" s="44">
        <f>IFERROR(__xludf.DUMMYFUNCTION("+M18"),1.0)</f>
        <v>1</v>
      </c>
    </row>
    <row r="19">
      <c r="C19" s="1"/>
      <c r="D19" s="35"/>
      <c r="K19" s="10"/>
      <c r="L19" s="79"/>
      <c r="M19" s="44"/>
      <c r="N19" s="44"/>
      <c r="O19" s="44"/>
      <c r="P19" s="78"/>
      <c r="Q19" s="44"/>
    </row>
    <row r="20">
      <c r="C20" s="1"/>
      <c r="D20" s="35"/>
      <c r="K20" s="10"/>
      <c r="L20" s="43"/>
      <c r="M20" s="44"/>
      <c r="N20" s="44"/>
      <c r="O20" s="44"/>
      <c r="P20" s="78"/>
      <c r="Q20" s="44"/>
    </row>
    <row r="21" ht="15.75" customHeight="1">
      <c r="C21" s="1"/>
      <c r="D21" s="35"/>
      <c r="K21" s="10"/>
      <c r="L21" s="43"/>
      <c r="M21" s="47"/>
      <c r="N21" s="47"/>
      <c r="O21" s="80"/>
      <c r="P21" s="81"/>
      <c r="Q21" s="44"/>
    </row>
    <row r="22" ht="15.75" customHeight="1">
      <c r="D22" s="35"/>
      <c r="K22" s="10"/>
      <c r="L22" s="63"/>
      <c r="M22" s="64"/>
      <c r="N22" s="49"/>
      <c r="O22" s="98"/>
      <c r="P22" s="80"/>
      <c r="Q22" s="44"/>
    </row>
    <row r="23" ht="15.75" customHeight="1">
      <c r="C23" s="1"/>
      <c r="D23" s="35"/>
      <c r="K23" s="10"/>
      <c r="L23" s="43"/>
      <c r="M23" s="47"/>
      <c r="N23" s="47"/>
      <c r="O23" s="99"/>
      <c r="P23" s="99"/>
      <c r="Q23" s="44"/>
    </row>
    <row r="24" ht="15.75" customHeight="1">
      <c r="C24" s="1"/>
      <c r="D24" s="35"/>
      <c r="K24" s="10"/>
      <c r="L24" s="50"/>
      <c r="M24" s="47"/>
      <c r="N24" s="47"/>
      <c r="O24" s="99"/>
      <c r="P24" s="99"/>
      <c r="Q24" s="44"/>
    </row>
    <row r="25" ht="15.75" customHeight="1">
      <c r="C25" s="1"/>
      <c r="D25" s="35"/>
      <c r="K25" s="10"/>
      <c r="L25" s="50"/>
      <c r="M25" s="47"/>
      <c r="N25" s="67"/>
      <c r="O25" s="80"/>
      <c r="P25" s="80"/>
      <c r="Q25" s="44"/>
    </row>
    <row r="26" ht="15.75" customHeight="1">
      <c r="C26" s="1"/>
      <c r="D26" s="35"/>
      <c r="K26" s="10"/>
      <c r="L26" s="50"/>
      <c r="M26" s="47"/>
      <c r="N26" s="47"/>
      <c r="O26" s="80"/>
      <c r="P26" s="80"/>
      <c r="Q26" s="44"/>
    </row>
    <row r="27" ht="15.75" customHeight="1">
      <c r="C27" s="1"/>
      <c r="D27" s="35"/>
      <c r="K27" s="10"/>
      <c r="L27" s="50"/>
      <c r="M27" s="47"/>
      <c r="N27" s="67"/>
      <c r="O27" s="80"/>
      <c r="P27" s="81"/>
      <c r="Q27" s="44"/>
    </row>
    <row r="28" ht="15.75" customHeight="1">
      <c r="C28" s="1"/>
      <c r="D28" s="35"/>
      <c r="K28" s="10"/>
      <c r="L28" s="50"/>
      <c r="M28" s="47"/>
      <c r="N28" s="47"/>
      <c r="O28" s="80"/>
      <c r="P28" s="81"/>
      <c r="Q28" s="44"/>
    </row>
    <row r="29" ht="15.75" customHeight="1">
      <c r="C29" s="1"/>
      <c r="D29" s="35"/>
      <c r="K29" s="10"/>
      <c r="L29" s="50"/>
      <c r="M29" s="47"/>
      <c r="N29" s="47"/>
      <c r="O29" s="80"/>
      <c r="P29" s="81"/>
      <c r="Q29" s="44"/>
    </row>
    <row r="30" ht="15.75" customHeight="1">
      <c r="C30" s="1"/>
      <c r="D30" s="35"/>
      <c r="K30" s="10"/>
      <c r="L30" s="50"/>
      <c r="M30" s="47"/>
      <c r="N30" s="47"/>
      <c r="O30" s="80"/>
      <c r="P30" s="81"/>
      <c r="Q30" s="44"/>
    </row>
    <row r="31" ht="15.75" customHeight="1">
      <c r="C31" s="1"/>
      <c r="D31" s="35"/>
      <c r="K31" s="10"/>
      <c r="L31" s="50"/>
      <c r="M31" s="47"/>
      <c r="N31" s="47"/>
      <c r="O31" s="80"/>
      <c r="P31" s="81"/>
      <c r="Q31" s="44"/>
    </row>
    <row r="32" ht="15.75" customHeight="1">
      <c r="C32" s="1"/>
      <c r="D32" s="35"/>
      <c r="K32" s="10"/>
      <c r="L32" s="50"/>
      <c r="M32" s="47"/>
      <c r="N32" s="47"/>
      <c r="O32" s="80"/>
      <c r="P32" s="81"/>
      <c r="Q32" s="44"/>
    </row>
    <row r="33" ht="15.75" customHeight="1">
      <c r="C33" s="1"/>
      <c r="D33" s="35"/>
      <c r="K33" s="10"/>
      <c r="L33" s="43"/>
      <c r="M33" s="44"/>
      <c r="N33" s="44"/>
      <c r="O33" s="80"/>
      <c r="P33" s="81"/>
      <c r="Q33" s="44"/>
    </row>
    <row r="34" ht="15.75" customHeight="1">
      <c r="C34" s="1"/>
      <c r="D34" s="35"/>
      <c r="K34" s="10"/>
      <c r="L34" s="43"/>
      <c r="M34" s="44"/>
      <c r="N34" s="44"/>
      <c r="O34" s="80"/>
      <c r="P34" s="81"/>
      <c r="Q34" s="44"/>
    </row>
    <row r="35" ht="15.75" customHeight="1">
      <c r="C35" s="1"/>
      <c r="D35" s="35"/>
      <c r="K35" s="10"/>
      <c r="L35" s="43"/>
      <c r="M35" s="44"/>
      <c r="N35" s="44"/>
      <c r="O35" s="80"/>
      <c r="P35" s="81"/>
      <c r="Q35" s="44"/>
    </row>
    <row r="36" ht="15.75" customHeight="1">
      <c r="C36" s="1"/>
      <c r="D36" s="35"/>
      <c r="K36" s="10"/>
      <c r="L36" s="43"/>
      <c r="M36" s="44"/>
      <c r="N36" s="44"/>
      <c r="O36" s="80"/>
      <c r="P36" s="81"/>
      <c r="Q36" s="44"/>
    </row>
    <row r="37" ht="15.75" customHeight="1">
      <c r="C37" s="1"/>
      <c r="D37" s="35"/>
      <c r="K37" s="10"/>
      <c r="L37" s="43"/>
      <c r="M37" s="44"/>
      <c r="N37" s="44"/>
      <c r="O37" s="80"/>
      <c r="P37" s="81"/>
      <c r="Q37" s="44"/>
    </row>
    <row r="38" ht="15.75" customHeight="1">
      <c r="C38" s="1"/>
      <c r="D38" s="35"/>
      <c r="K38" s="10"/>
      <c r="L38" s="43"/>
      <c r="M38" s="44"/>
      <c r="N38" s="44"/>
      <c r="O38" s="80"/>
      <c r="P38" s="81"/>
      <c r="Q38" s="44"/>
    </row>
    <row r="39" ht="15.75" customHeight="1">
      <c r="C39" s="1"/>
      <c r="D39" s="35"/>
      <c r="K39" s="10"/>
      <c r="L39" s="52"/>
      <c r="M39" s="53"/>
      <c r="N39" s="53"/>
      <c r="O39" s="80"/>
      <c r="P39" s="81"/>
      <c r="Q39" s="53"/>
    </row>
    <row r="40" ht="15.75" customHeight="1">
      <c r="C40" s="1"/>
      <c r="D40" s="35"/>
      <c r="K40" s="10"/>
      <c r="L40" s="54"/>
      <c r="M40" s="53"/>
      <c r="N40" s="53"/>
      <c r="O40" s="80"/>
      <c r="P40" s="81"/>
      <c r="Q40" s="53"/>
    </row>
    <row r="41" ht="15.75" customHeight="1">
      <c r="C41" s="1"/>
      <c r="D41" s="35"/>
      <c r="K41" s="10"/>
      <c r="L41" s="54"/>
      <c r="M41" s="53"/>
      <c r="N41" s="53"/>
      <c r="O41" s="80"/>
      <c r="P41" s="81"/>
      <c r="Q41" s="53"/>
    </row>
    <row r="42" ht="15.75" customHeight="1">
      <c r="C42" s="1"/>
      <c r="D42" s="35"/>
      <c r="K42" s="10"/>
      <c r="L42" s="54"/>
      <c r="M42" s="53"/>
      <c r="N42" s="53"/>
      <c r="O42" s="80"/>
      <c r="P42" s="81"/>
      <c r="Q42" s="53"/>
    </row>
    <row r="43" ht="15.75" customHeight="1">
      <c r="C43" s="1"/>
      <c r="D43" s="35"/>
      <c r="K43" s="10"/>
      <c r="L43" s="54"/>
      <c r="M43" s="53"/>
      <c r="N43" s="53"/>
      <c r="O43" s="80"/>
      <c r="P43" s="81"/>
      <c r="Q43" s="53"/>
    </row>
    <row r="44" ht="15.75" customHeight="1">
      <c r="C44" s="1"/>
      <c r="D44" s="35"/>
      <c r="K44" s="10"/>
      <c r="L44" s="54"/>
      <c r="M44" s="53"/>
      <c r="N44" s="53"/>
      <c r="O44" s="80"/>
      <c r="P44" s="81"/>
      <c r="Q44" s="53"/>
    </row>
    <row r="45" ht="15.75" customHeight="1">
      <c r="C45" s="1"/>
      <c r="D45" s="35"/>
      <c r="K45" s="10"/>
      <c r="L45" s="55"/>
      <c r="M45" s="56"/>
      <c r="N45" s="56"/>
      <c r="O45" s="80"/>
      <c r="P45" s="81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IFERROR(__xludf.DUMMYFUNCTION("+SUM(Q18:Q44)"),1.0)</f>
        <v>1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1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E4:Q4"/>
    <mergeCell ref="E5:Q5"/>
    <mergeCell ref="E6:Q6"/>
    <mergeCell ref="E8:F8"/>
    <mergeCell ref="H8:I8"/>
    <mergeCell ref="M8:Q8"/>
    <mergeCell ref="P9:Q9"/>
    <mergeCell ref="E10:Q11"/>
    <mergeCell ref="J13:L15"/>
    <mergeCell ref="M13:M15"/>
    <mergeCell ref="N13:N15"/>
    <mergeCell ref="O13:O15"/>
    <mergeCell ref="P13:Q15"/>
    <mergeCell ref="L16:L17"/>
    <mergeCell ref="M16:P16"/>
    <mergeCell ref="Q16:Q17"/>
    <mergeCell ref="D16:K48"/>
    <mergeCell ref="L46:P46"/>
    <mergeCell ref="L47:P47"/>
    <mergeCell ref="L48:P48"/>
    <mergeCell ref="D3:D6"/>
    <mergeCell ref="D10:D11"/>
    <mergeCell ref="C13:C15"/>
    <mergeCell ref="D13:D15"/>
    <mergeCell ref="E13:E15"/>
    <mergeCell ref="F13:G15"/>
    <mergeCell ref="I13:I15"/>
  </mergeCells>
  <printOptions/>
  <pageMargins bottom="0.75" footer="0.0" header="0.0" left="0.7" right="0.7" top="0.75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>
      <c r="C13" s="30"/>
      <c r="D13" s="31" t="s">
        <v>8</v>
      </c>
      <c r="E13" s="32" t="str">
        <f>IFERROR(__xludf.DUMMYFUNCTION("+CANTIDADES!F19"),"1.2")</f>
        <v>1.2</v>
      </c>
      <c r="F13" s="33" t="str">
        <f>IFERROR(__xludf.DUMMYFUNCTION("+CANTIDADES!G19"),"RED HIDROSANITARIA")</f>
        <v>RED HIDROSANITARIA</v>
      </c>
      <c r="G13" s="5"/>
      <c r="H13" s="23" t="s">
        <v>9</v>
      </c>
      <c r="I13" s="32" t="str">
        <f>IFERROR(__xludf.DUMMYFUNCTION("+CANTIDADES!F26"),"1.2.7")</f>
        <v>1.2.7</v>
      </c>
      <c r="J13" s="33" t="str">
        <f>IFERROR(__xludf.DUMMYFUNCTION("+CANTIDADES!G26"),"suministo e instalación de llave de paso ")</f>
        <v>suministo e instalación de llave de paso </v>
      </c>
      <c r="K13" s="4"/>
      <c r="L13" s="5"/>
      <c r="M13" s="31" t="s">
        <v>10</v>
      </c>
      <c r="N13" s="32" t="str">
        <f>IFERROR(__xludf.DUMMYFUNCTION("+CANTIDADES!H26"),"und")</f>
        <v>und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68" t="s">
        <v>10</v>
      </c>
      <c r="N17" s="40" t="s">
        <v>19</v>
      </c>
      <c r="O17" s="62" t="s">
        <v>20</v>
      </c>
      <c r="P17" s="17"/>
      <c r="Q17" s="6"/>
    </row>
    <row r="18">
      <c r="C18" s="1"/>
      <c r="D18" s="35"/>
      <c r="K18" s="10"/>
      <c r="L18" s="43" t="s">
        <v>75</v>
      </c>
      <c r="M18" s="44" t="s">
        <v>41</v>
      </c>
      <c r="N18" s="45">
        <v>2.0</v>
      </c>
      <c r="O18" s="46">
        <v>1.0</v>
      </c>
      <c r="P18" s="17"/>
      <c r="Q18" s="44">
        <f>IFERROR(__xludf.DUMMYFUNCTION("+N18"),2.0)</f>
        <v>2</v>
      </c>
    </row>
    <row r="19">
      <c r="C19" s="1"/>
      <c r="D19" s="35"/>
      <c r="K19" s="10"/>
      <c r="L19" s="43"/>
      <c r="M19" s="44"/>
      <c r="N19" s="44"/>
      <c r="O19" s="46"/>
      <c r="P19" s="17"/>
      <c r="Q19" s="44"/>
    </row>
    <row r="20">
      <c r="C20" s="1"/>
      <c r="D20" s="35"/>
      <c r="K20" s="10"/>
      <c r="L20" s="43"/>
      <c r="M20" s="47"/>
      <c r="N20" s="47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C22" s="1"/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43"/>
      <c r="M24" s="47"/>
      <c r="N24" s="47"/>
      <c r="O24" s="46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46"/>
      <c r="P25" s="17"/>
      <c r="Q25" s="44"/>
    </row>
    <row r="26" ht="15.75" customHeight="1">
      <c r="C26" s="1"/>
      <c r="D26" s="35"/>
      <c r="K26" s="10"/>
      <c r="L26" s="43"/>
      <c r="M26" s="47"/>
      <c r="N26" s="47"/>
      <c r="O26" s="46"/>
      <c r="P26" s="17"/>
      <c r="Q26" s="44"/>
    </row>
    <row r="27" ht="15.75" customHeight="1">
      <c r="C27" s="1"/>
      <c r="D27" s="35"/>
      <c r="K27" s="10"/>
      <c r="L27" s="43"/>
      <c r="M27" s="47"/>
      <c r="N27" s="4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51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51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51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51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51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IFERROR(__xludf.DUMMYFUNCTION("+SUM(Q18:Q44)"),2.0)</f>
        <v>2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2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7">
    <mergeCell ref="O41:P41"/>
    <mergeCell ref="O42:P42"/>
    <mergeCell ref="O34:P34"/>
    <mergeCell ref="O35:P35"/>
    <mergeCell ref="O36:P36"/>
    <mergeCell ref="O37:P37"/>
    <mergeCell ref="O38:P38"/>
    <mergeCell ref="O39:P39"/>
    <mergeCell ref="O40:P40"/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D10:D11"/>
    <mergeCell ref="E10:Q11"/>
    <mergeCell ref="C13:C15"/>
    <mergeCell ref="D13:D15"/>
    <mergeCell ref="E13:E15"/>
    <mergeCell ref="F13:G15"/>
    <mergeCell ref="I13:I15"/>
    <mergeCell ref="P13:Q15"/>
    <mergeCell ref="N13:N15"/>
    <mergeCell ref="O13:O15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43:P43"/>
    <mergeCell ref="O44:P44"/>
    <mergeCell ref="O45:P45"/>
    <mergeCell ref="L46:P46"/>
    <mergeCell ref="L47:P47"/>
    <mergeCell ref="L48:P48"/>
    <mergeCell ref="O27:P27"/>
    <mergeCell ref="O28:P28"/>
    <mergeCell ref="O29:P29"/>
    <mergeCell ref="O30:P30"/>
    <mergeCell ref="O31:P31"/>
    <mergeCell ref="O32:P32"/>
    <mergeCell ref="O33:P33"/>
  </mergeCells>
  <printOptions/>
  <pageMargins bottom="0.75" footer="0.0" header="0.0" left="0.7" right="0.7" top="0.75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 ht="15.0" customHeight="1">
      <c r="C13" s="30"/>
      <c r="D13" s="31" t="s">
        <v>8</v>
      </c>
      <c r="E13" s="32" t="str">
        <f>IFERROR(__xludf.DUMMYFUNCTION("+CANTIDADES!F19"),"1.2")</f>
        <v>1.2</v>
      </c>
      <c r="F13" s="33" t="str">
        <f>IFERROR(__xludf.DUMMYFUNCTION("+CANTIDADES!G19"),"RED HIDROSANITARIA")</f>
        <v>RED HIDROSANITARIA</v>
      </c>
      <c r="G13" s="5"/>
      <c r="H13" s="23" t="s">
        <v>9</v>
      </c>
      <c r="I13" s="32" t="str">
        <f>IFERROR(__xludf.DUMMYFUNCTION("+CANTIDADES!F27"),"1.2.8")</f>
        <v>1.2.8</v>
      </c>
      <c r="J13" s="33" t="str">
        <f>IFERROR(__xludf.DUMMYFUNCTION("+CANTIDADES!G27"),"suministro e instalación de redes hidraulicas reubicadas en tuberia de 1/2""")</f>
        <v>suministro e instalación de redes hidraulicas reubicadas en tuberia de 1/2"</v>
      </c>
      <c r="K13" s="4"/>
      <c r="L13" s="5"/>
      <c r="M13" s="31" t="s">
        <v>10</v>
      </c>
      <c r="N13" s="32" t="str">
        <f>IFERROR(__xludf.DUMMYFUNCTION("+CANTIDADES!H27"),"mL")</f>
        <v>mL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68" t="s">
        <v>10</v>
      </c>
      <c r="N17" s="92" t="s">
        <v>66</v>
      </c>
      <c r="O17" s="68" t="s">
        <v>67</v>
      </c>
      <c r="P17" s="77" t="s">
        <v>68</v>
      </c>
      <c r="Q17" s="6"/>
    </row>
    <row r="18">
      <c r="C18" s="1"/>
      <c r="D18" s="35"/>
      <c r="K18" s="10"/>
      <c r="L18" s="43" t="s">
        <v>76</v>
      </c>
      <c r="M18" s="44" t="s">
        <v>28</v>
      </c>
      <c r="N18" s="93">
        <v>19.0</v>
      </c>
      <c r="O18" s="94">
        <v>31.7</v>
      </c>
      <c r="P18" s="78">
        <v>1.0</v>
      </c>
      <c r="Q18" s="94">
        <f>IFERROR(__xludf.DUMMYFUNCTION("+P18*O18"),31.7)</f>
        <v>31.7</v>
      </c>
    </row>
    <row r="19">
      <c r="C19" s="1"/>
      <c r="D19" s="35"/>
      <c r="K19" s="10"/>
      <c r="L19" s="43" t="s">
        <v>76</v>
      </c>
      <c r="M19" s="44" t="s">
        <v>28</v>
      </c>
      <c r="N19" s="93">
        <v>19.0</v>
      </c>
      <c r="O19" s="94">
        <v>0.1</v>
      </c>
      <c r="P19" s="78">
        <v>1.0</v>
      </c>
      <c r="Q19" s="94">
        <f>IFERROR(__xludf.DUMMYFUNCTION("+P19*O19"),0.1)</f>
        <v>0.1</v>
      </c>
    </row>
    <row r="20">
      <c r="C20" s="1"/>
      <c r="D20" s="35"/>
      <c r="K20" s="10"/>
      <c r="L20" s="43" t="s">
        <v>76</v>
      </c>
      <c r="M20" s="44" t="s">
        <v>28</v>
      </c>
      <c r="N20" s="93">
        <v>19.0</v>
      </c>
      <c r="O20" s="94">
        <v>1.283</v>
      </c>
      <c r="P20" s="78">
        <v>1.0</v>
      </c>
      <c r="Q20" s="94">
        <f>IFERROR(__xludf.DUMMYFUNCTION("+P20*O20"),1.283)</f>
        <v>1.283</v>
      </c>
    </row>
    <row r="21" ht="15.75" customHeight="1">
      <c r="C21" s="1"/>
      <c r="D21" s="35"/>
      <c r="K21" s="10"/>
      <c r="L21" s="43" t="s">
        <v>76</v>
      </c>
      <c r="M21" s="44" t="s">
        <v>28</v>
      </c>
      <c r="N21" s="93">
        <v>19.0</v>
      </c>
      <c r="O21" s="94">
        <v>2.5</v>
      </c>
      <c r="P21" s="78">
        <v>1.0</v>
      </c>
      <c r="Q21" s="94">
        <f>IFERROR(__xludf.DUMMYFUNCTION("+P21*O21"),2.5)</f>
        <v>2.5</v>
      </c>
    </row>
    <row r="22" ht="15.75" customHeight="1">
      <c r="C22" s="1"/>
      <c r="D22" s="35"/>
      <c r="K22" s="10"/>
      <c r="L22" s="50" t="s">
        <v>70</v>
      </c>
      <c r="M22" s="95" t="s">
        <v>41</v>
      </c>
      <c r="N22" s="96" t="s">
        <v>77</v>
      </c>
      <c r="O22" s="44" t="s">
        <v>72</v>
      </c>
      <c r="P22" s="44">
        <v>5.0</v>
      </c>
      <c r="Q22" s="94"/>
    </row>
    <row r="23" ht="15.75" customHeight="1">
      <c r="C23" s="1"/>
      <c r="D23" s="35"/>
      <c r="K23" s="10"/>
      <c r="L23" s="50" t="s">
        <v>73</v>
      </c>
      <c r="M23" s="97" t="s">
        <v>41</v>
      </c>
      <c r="N23" s="96" t="s">
        <v>77</v>
      </c>
      <c r="O23" s="44" t="s">
        <v>72</v>
      </c>
      <c r="P23" s="44">
        <v>4.0</v>
      </c>
      <c r="Q23" s="44"/>
    </row>
    <row r="24" ht="15.75" customHeight="1">
      <c r="C24" s="1"/>
      <c r="D24" s="35"/>
      <c r="K24" s="10"/>
      <c r="L24" s="43" t="s">
        <v>78</v>
      </c>
      <c r="M24" s="97" t="s">
        <v>41</v>
      </c>
      <c r="N24" s="96" t="s">
        <v>77</v>
      </c>
      <c r="O24" s="44" t="s">
        <v>72</v>
      </c>
      <c r="P24" s="44">
        <v>1.0</v>
      </c>
      <c r="Q24" s="44"/>
    </row>
    <row r="25" ht="15.75" customHeight="1">
      <c r="C25" s="1"/>
      <c r="D25" s="35"/>
      <c r="K25" s="10"/>
      <c r="L25" s="43"/>
      <c r="M25" s="47"/>
      <c r="N25" s="47"/>
      <c r="O25" s="99"/>
      <c r="P25" s="99"/>
      <c r="Q25" s="44"/>
    </row>
    <row r="26" ht="15.75" customHeight="1">
      <c r="C26" s="1"/>
      <c r="D26" s="35"/>
      <c r="K26" s="10"/>
      <c r="L26" s="50"/>
      <c r="M26" s="47"/>
      <c r="N26" s="47"/>
      <c r="O26" s="99"/>
      <c r="P26" s="99"/>
      <c r="Q26" s="44"/>
    </row>
    <row r="27" ht="15.75" customHeight="1">
      <c r="C27" s="1"/>
      <c r="D27" s="35"/>
      <c r="K27" s="10"/>
      <c r="L27" s="50"/>
      <c r="M27" s="47"/>
      <c r="N27" s="67"/>
      <c r="O27" s="80"/>
      <c r="P27" s="80"/>
      <c r="Q27" s="44"/>
    </row>
    <row r="28" ht="15.75" customHeight="1">
      <c r="C28" s="1"/>
      <c r="D28" s="35"/>
      <c r="K28" s="10"/>
      <c r="L28" s="50"/>
      <c r="M28" s="47"/>
      <c r="N28" s="47"/>
      <c r="O28" s="80"/>
      <c r="P28" s="80"/>
      <c r="Q28" s="44"/>
    </row>
    <row r="29" ht="15.75" customHeight="1">
      <c r="C29" s="1"/>
      <c r="D29" s="35"/>
      <c r="K29" s="10"/>
      <c r="L29" s="50"/>
      <c r="M29" s="47"/>
      <c r="N29" s="47"/>
      <c r="O29" s="80"/>
      <c r="P29" s="80"/>
      <c r="Q29" s="44"/>
    </row>
    <row r="30" ht="15.75" customHeight="1">
      <c r="C30" s="1"/>
      <c r="D30" s="35"/>
      <c r="K30" s="10"/>
      <c r="L30" s="50"/>
      <c r="M30" s="47"/>
      <c r="N30" s="47"/>
      <c r="O30" s="80"/>
      <c r="P30" s="80"/>
      <c r="Q30" s="44"/>
    </row>
    <row r="31" ht="15.75" customHeight="1">
      <c r="C31" s="1"/>
      <c r="D31" s="35"/>
      <c r="K31" s="10"/>
      <c r="L31" s="50"/>
      <c r="M31" s="47"/>
      <c r="N31" s="47"/>
      <c r="O31" s="80"/>
      <c r="P31" s="80"/>
      <c r="Q31" s="44"/>
    </row>
    <row r="32" ht="15.75" customHeight="1">
      <c r="C32" s="1"/>
      <c r="D32" s="35"/>
      <c r="K32" s="10"/>
      <c r="L32" s="50"/>
      <c r="M32" s="47"/>
      <c r="N32" s="47"/>
      <c r="O32" s="80"/>
      <c r="P32" s="80"/>
      <c r="Q32" s="44"/>
    </row>
    <row r="33" ht="15.75" customHeight="1">
      <c r="C33" s="1"/>
      <c r="D33" s="35"/>
      <c r="K33" s="10"/>
      <c r="L33" s="43"/>
      <c r="M33" s="44"/>
      <c r="N33" s="44"/>
      <c r="O33" s="80"/>
      <c r="P33" s="80"/>
      <c r="Q33" s="44"/>
    </row>
    <row r="34" ht="15.75" customHeight="1">
      <c r="C34" s="1"/>
      <c r="D34" s="35"/>
      <c r="K34" s="10"/>
      <c r="L34" s="43"/>
      <c r="M34" s="44"/>
      <c r="N34" s="44"/>
      <c r="O34" s="80"/>
      <c r="P34" s="80"/>
      <c r="Q34" s="44"/>
    </row>
    <row r="35" ht="15.75" customHeight="1">
      <c r="C35" s="1"/>
      <c r="D35" s="35"/>
      <c r="K35" s="10"/>
      <c r="L35" s="43"/>
      <c r="M35" s="44"/>
      <c r="N35" s="44"/>
      <c r="O35" s="80"/>
      <c r="P35" s="80"/>
      <c r="Q35" s="44"/>
    </row>
    <row r="36" ht="15.75" customHeight="1">
      <c r="C36" s="1"/>
      <c r="D36" s="35"/>
      <c r="K36" s="10"/>
      <c r="L36" s="43"/>
      <c r="M36" s="44"/>
      <c r="N36" s="44"/>
      <c r="O36" s="80"/>
      <c r="P36" s="80"/>
      <c r="Q36" s="44"/>
    </row>
    <row r="37" ht="15.75" customHeight="1">
      <c r="C37" s="1"/>
      <c r="D37" s="35"/>
      <c r="K37" s="10"/>
      <c r="L37" s="43"/>
      <c r="M37" s="44"/>
      <c r="N37" s="44"/>
      <c r="O37" s="80"/>
      <c r="P37" s="80"/>
      <c r="Q37" s="44"/>
    </row>
    <row r="38" ht="15.75" customHeight="1">
      <c r="C38" s="1"/>
      <c r="D38" s="35"/>
      <c r="K38" s="10"/>
      <c r="L38" s="43"/>
      <c r="M38" s="44"/>
      <c r="N38" s="44"/>
      <c r="O38" s="80"/>
      <c r="P38" s="80"/>
      <c r="Q38" s="44"/>
    </row>
    <row r="39" ht="15.75" customHeight="1">
      <c r="C39" s="1"/>
      <c r="D39" s="35"/>
      <c r="K39" s="10"/>
      <c r="L39" s="52"/>
      <c r="M39" s="53"/>
      <c r="N39" s="53"/>
      <c r="O39" s="80"/>
      <c r="P39" s="80"/>
      <c r="Q39" s="53"/>
    </row>
    <row r="40" ht="15.75" customHeight="1">
      <c r="C40" s="1"/>
      <c r="D40" s="35"/>
      <c r="K40" s="10"/>
      <c r="L40" s="54"/>
      <c r="M40" s="53"/>
      <c r="N40" s="53"/>
      <c r="O40" s="80"/>
      <c r="P40" s="80"/>
      <c r="Q40" s="53"/>
    </row>
    <row r="41" ht="15.75" customHeight="1">
      <c r="C41" s="1"/>
      <c r="D41" s="35"/>
      <c r="K41" s="10"/>
      <c r="L41" s="54"/>
      <c r="M41" s="53"/>
      <c r="N41" s="53"/>
      <c r="O41" s="80"/>
      <c r="P41" s="80"/>
      <c r="Q41" s="53"/>
    </row>
    <row r="42" ht="15.75" customHeight="1">
      <c r="C42" s="1"/>
      <c r="D42" s="35"/>
      <c r="K42" s="10"/>
      <c r="L42" s="54"/>
      <c r="M42" s="53"/>
      <c r="N42" s="53"/>
      <c r="O42" s="80"/>
      <c r="P42" s="80"/>
      <c r="Q42" s="53"/>
    </row>
    <row r="43" ht="15.75" customHeight="1">
      <c r="C43" s="1"/>
      <c r="D43" s="35"/>
      <c r="K43" s="10"/>
      <c r="L43" s="54"/>
      <c r="M43" s="53"/>
      <c r="N43" s="53"/>
      <c r="O43" s="80"/>
      <c r="P43" s="80"/>
      <c r="Q43" s="53"/>
    </row>
    <row r="44" ht="15.75" customHeight="1">
      <c r="C44" s="1"/>
      <c r="D44" s="35"/>
      <c r="K44" s="10"/>
      <c r="L44" s="54"/>
      <c r="M44" s="53"/>
      <c r="N44" s="53"/>
      <c r="O44" s="80"/>
      <c r="P44" s="80"/>
      <c r="Q44" s="53"/>
    </row>
    <row r="45" ht="15.75" customHeight="1">
      <c r="C45" s="1"/>
      <c r="D45" s="35"/>
      <c r="K45" s="10"/>
      <c r="L45" s="55"/>
      <c r="M45" s="56"/>
      <c r="N45" s="56"/>
      <c r="O45" s="80"/>
      <c r="P45" s="80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IFERROR(__xludf.DUMMYFUNCTION("+SUM(Q18:Q44)"),35.583)</f>
        <v>35.583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35.583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8"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L46:P46"/>
    <mergeCell ref="L47:P47"/>
    <mergeCell ref="L48:P48"/>
    <mergeCell ref="N13:N15"/>
    <mergeCell ref="O13:O15"/>
    <mergeCell ref="M16:P16"/>
    <mergeCell ref="Q16:Q17"/>
    <mergeCell ref="D10:D11"/>
    <mergeCell ref="E10:Q11"/>
    <mergeCell ref="C13:C15"/>
    <mergeCell ref="D13:D15"/>
    <mergeCell ref="E13:E15"/>
    <mergeCell ref="F13:G15"/>
    <mergeCell ref="I13:I15"/>
    <mergeCell ref="P13:Q15"/>
  </mergeCells>
  <printOptions/>
  <pageMargins bottom="0.75" footer="0.0" header="0.0" left="0.7" right="0.7" top="0.75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31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 ht="15.0" customHeight="1">
      <c r="C13" s="30"/>
      <c r="D13" s="31" t="s">
        <v>8</v>
      </c>
      <c r="E13" s="32" t="str">
        <f>IFERROR(__xludf.DUMMYFUNCTION("+CANTIDADES!F19"),"1.2")</f>
        <v>1.2</v>
      </c>
      <c r="F13" s="33" t="str">
        <f>IFERROR(__xludf.DUMMYFUNCTION("+CANTIDADES!G19"),"RED HIDROSANITARIA")</f>
        <v>RED HIDROSANITARIA</v>
      </c>
      <c r="G13" s="5"/>
      <c r="H13" s="23" t="s">
        <v>9</v>
      </c>
      <c r="I13" s="32" t="str">
        <f>IFERROR(__xludf.DUMMYFUNCTION("+CANTIDADES!F28"),"1.2.9")</f>
        <v>1.2.9</v>
      </c>
      <c r="J13" s="33" t="str">
        <f>IFERROR(__xludf.DUMMYFUNCTION("+CANTIDADES!G28"),"suministo e instalación de llave de riego incluye tuberia hidraulca de 1/2""")</f>
        <v>suministo e instalación de llave de riego incluye tuberia hidraulca de 1/2"</v>
      </c>
      <c r="K13" s="4"/>
      <c r="L13" s="5"/>
      <c r="M13" s="31" t="s">
        <v>10</v>
      </c>
      <c r="N13" s="32" t="str">
        <f>IFERROR(__xludf.DUMMYFUNCTION("+CANTIDADES!H28"),"und")</f>
        <v>und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68" t="s">
        <v>10</v>
      </c>
      <c r="N17" s="92" t="s">
        <v>79</v>
      </c>
      <c r="O17" s="68" t="s">
        <v>67</v>
      </c>
      <c r="P17" s="77" t="s">
        <v>68</v>
      </c>
      <c r="Q17" s="6"/>
    </row>
    <row r="18">
      <c r="C18" s="1"/>
      <c r="D18" s="35"/>
      <c r="K18" s="10"/>
      <c r="L18" s="43" t="s">
        <v>80</v>
      </c>
      <c r="M18" s="44" t="s">
        <v>41</v>
      </c>
      <c r="N18" s="93" t="s">
        <v>77</v>
      </c>
      <c r="O18" s="94" t="s">
        <v>72</v>
      </c>
      <c r="P18" s="78">
        <v>2.0</v>
      </c>
      <c r="Q18" s="94">
        <f>IFERROR(__xludf.DUMMYFUNCTION("+P18"),2.0)</f>
        <v>2</v>
      </c>
    </row>
    <row r="19">
      <c r="C19" s="1"/>
      <c r="D19" s="35"/>
      <c r="K19" s="10"/>
      <c r="L19" s="43" t="s">
        <v>76</v>
      </c>
      <c r="M19" s="44" t="s">
        <v>28</v>
      </c>
      <c r="N19" s="93" t="s">
        <v>77</v>
      </c>
      <c r="O19" s="94">
        <v>5.0</v>
      </c>
      <c r="P19" s="78">
        <v>1.0</v>
      </c>
      <c r="Q19" s="94">
        <v>0.0</v>
      </c>
    </row>
    <row r="20">
      <c r="C20" s="1"/>
      <c r="D20" s="35"/>
      <c r="K20" s="10"/>
      <c r="L20" s="43"/>
      <c r="M20" s="44"/>
      <c r="N20" s="93"/>
      <c r="O20" s="94"/>
      <c r="P20" s="78"/>
      <c r="Q20" s="94"/>
    </row>
    <row r="21" ht="15.75" customHeight="1">
      <c r="C21" s="1"/>
      <c r="D21" s="35"/>
      <c r="K21" s="10"/>
      <c r="L21" s="43"/>
      <c r="M21" s="47"/>
      <c r="N21" s="47"/>
      <c r="O21" s="80"/>
      <c r="P21" s="80"/>
      <c r="Q21" s="44"/>
    </row>
    <row r="22" ht="15.75" customHeight="1">
      <c r="C22" s="1"/>
      <c r="D22" s="35"/>
      <c r="K22" s="10"/>
      <c r="L22" s="43"/>
      <c r="M22" s="47"/>
      <c r="N22" s="47"/>
      <c r="O22" s="80"/>
      <c r="P22" s="80"/>
      <c r="Q22" s="44"/>
    </row>
    <row r="23" ht="15.75" customHeight="1">
      <c r="C23" s="1"/>
      <c r="D23" s="35"/>
      <c r="K23" s="10"/>
      <c r="L23" s="43"/>
      <c r="M23" s="47"/>
      <c r="N23" s="47"/>
      <c r="O23" s="80"/>
      <c r="P23" s="80"/>
      <c r="Q23" s="44"/>
    </row>
    <row r="24" ht="15.75" customHeight="1">
      <c r="C24" s="1"/>
      <c r="D24" s="35"/>
      <c r="K24" s="10"/>
      <c r="L24" s="63"/>
      <c r="M24" s="64"/>
      <c r="N24" s="49"/>
      <c r="O24" s="98"/>
      <c r="P24" s="80"/>
      <c r="Q24" s="44"/>
    </row>
    <row r="25" ht="15.75" customHeight="1">
      <c r="C25" s="1"/>
      <c r="D25" s="35"/>
      <c r="K25" s="10"/>
      <c r="L25" s="43"/>
      <c r="M25" s="47"/>
      <c r="N25" s="47"/>
      <c r="O25" s="99"/>
      <c r="P25" s="99"/>
      <c r="Q25" s="44"/>
    </row>
    <row r="26" ht="15.75" customHeight="1">
      <c r="C26" s="1"/>
      <c r="D26" s="35"/>
      <c r="K26" s="10"/>
      <c r="L26" s="50"/>
      <c r="M26" s="47"/>
      <c r="N26" s="47"/>
      <c r="O26" s="99"/>
      <c r="P26" s="99"/>
      <c r="Q26" s="44"/>
    </row>
    <row r="27" ht="15.75" customHeight="1">
      <c r="C27" s="1"/>
      <c r="D27" s="35"/>
      <c r="K27" s="10"/>
      <c r="L27" s="50"/>
      <c r="M27" s="47"/>
      <c r="N27" s="67"/>
      <c r="O27" s="80"/>
      <c r="P27" s="80"/>
      <c r="Q27" s="44"/>
    </row>
    <row r="28" ht="15.75" customHeight="1">
      <c r="C28" s="1"/>
      <c r="D28" s="35"/>
      <c r="K28" s="10"/>
      <c r="L28" s="50"/>
      <c r="M28" s="47"/>
      <c r="N28" s="47"/>
      <c r="O28" s="80"/>
      <c r="P28" s="80"/>
      <c r="Q28" s="44"/>
    </row>
    <row r="29" ht="15.75" customHeight="1">
      <c r="C29" s="1"/>
      <c r="D29" s="35"/>
      <c r="K29" s="10"/>
      <c r="L29" s="50"/>
      <c r="M29" s="47"/>
      <c r="N29" s="47"/>
      <c r="O29" s="80"/>
      <c r="P29" s="80"/>
      <c r="Q29" s="44"/>
    </row>
    <row r="30" ht="15.75" customHeight="1">
      <c r="C30" s="1"/>
      <c r="D30" s="35"/>
      <c r="K30" s="10"/>
      <c r="L30" s="50"/>
      <c r="M30" s="47"/>
      <c r="N30" s="47"/>
      <c r="O30" s="80"/>
      <c r="P30" s="80"/>
      <c r="Q30" s="44"/>
    </row>
    <row r="31" ht="15.75" customHeight="1">
      <c r="C31" s="1"/>
      <c r="D31" s="35"/>
      <c r="K31" s="10"/>
      <c r="L31" s="50"/>
      <c r="M31" s="47"/>
      <c r="N31" s="47"/>
      <c r="O31" s="80"/>
      <c r="P31" s="80"/>
      <c r="Q31" s="44"/>
    </row>
    <row r="32" ht="15.75" customHeight="1">
      <c r="C32" s="1"/>
      <c r="D32" s="35"/>
      <c r="K32" s="10"/>
      <c r="L32" s="50"/>
      <c r="M32" s="47"/>
      <c r="N32" s="47"/>
      <c r="O32" s="80"/>
      <c r="P32" s="80"/>
      <c r="Q32" s="44"/>
    </row>
    <row r="33" ht="15.75" customHeight="1">
      <c r="C33" s="1"/>
      <c r="D33" s="35"/>
      <c r="K33" s="10"/>
      <c r="L33" s="43"/>
      <c r="M33" s="44"/>
      <c r="N33" s="44"/>
      <c r="O33" s="80"/>
      <c r="P33" s="80"/>
      <c r="Q33" s="44"/>
    </row>
    <row r="34" ht="15.75" customHeight="1">
      <c r="C34" s="1"/>
      <c r="D34" s="35"/>
      <c r="K34" s="10"/>
      <c r="L34" s="43"/>
      <c r="M34" s="44"/>
      <c r="N34" s="44"/>
      <c r="O34" s="80"/>
      <c r="P34" s="80"/>
      <c r="Q34" s="44"/>
    </row>
    <row r="35" ht="15.75" customHeight="1">
      <c r="C35" s="1"/>
      <c r="D35" s="35"/>
      <c r="K35" s="10"/>
      <c r="L35" s="43"/>
      <c r="M35" s="44"/>
      <c r="N35" s="44"/>
      <c r="O35" s="80"/>
      <c r="P35" s="80"/>
      <c r="Q35" s="44"/>
    </row>
    <row r="36" ht="15.75" customHeight="1">
      <c r="C36" s="1"/>
      <c r="D36" s="35"/>
      <c r="K36" s="10"/>
      <c r="L36" s="43"/>
      <c r="M36" s="44"/>
      <c r="N36" s="44"/>
      <c r="O36" s="80"/>
      <c r="P36" s="80"/>
      <c r="Q36" s="44"/>
    </row>
    <row r="37" ht="15.75" customHeight="1">
      <c r="C37" s="1"/>
      <c r="D37" s="35"/>
      <c r="K37" s="10"/>
      <c r="L37" s="43"/>
      <c r="M37" s="44"/>
      <c r="N37" s="44"/>
      <c r="O37" s="80"/>
      <c r="P37" s="80"/>
      <c r="Q37" s="44"/>
    </row>
    <row r="38" ht="15.75" customHeight="1">
      <c r="C38" s="1"/>
      <c r="D38" s="35"/>
      <c r="K38" s="10"/>
      <c r="L38" s="43"/>
      <c r="M38" s="44"/>
      <c r="N38" s="44"/>
      <c r="O38" s="80"/>
      <c r="P38" s="80"/>
      <c r="Q38" s="44"/>
    </row>
    <row r="39" ht="15.75" customHeight="1">
      <c r="C39" s="1"/>
      <c r="D39" s="35"/>
      <c r="K39" s="10"/>
      <c r="L39" s="52"/>
      <c r="M39" s="53"/>
      <c r="N39" s="53"/>
      <c r="O39" s="80"/>
      <c r="P39" s="80"/>
      <c r="Q39" s="53"/>
    </row>
    <row r="40" ht="15.75" customHeight="1">
      <c r="C40" s="1"/>
      <c r="D40" s="35"/>
      <c r="K40" s="10"/>
      <c r="L40" s="54"/>
      <c r="M40" s="53"/>
      <c r="N40" s="53"/>
      <c r="O40" s="80"/>
      <c r="P40" s="80"/>
      <c r="Q40" s="53"/>
    </row>
    <row r="41" ht="15.75" customHeight="1">
      <c r="C41" s="1"/>
      <c r="D41" s="35"/>
      <c r="K41" s="10"/>
      <c r="L41" s="54"/>
      <c r="M41" s="53"/>
      <c r="N41" s="53"/>
      <c r="O41" s="80"/>
      <c r="P41" s="80"/>
      <c r="Q41" s="53"/>
    </row>
    <row r="42" ht="15.75" customHeight="1">
      <c r="C42" s="1"/>
      <c r="D42" s="35"/>
      <c r="K42" s="10"/>
      <c r="L42" s="54"/>
      <c r="M42" s="53"/>
      <c r="N42" s="53"/>
      <c r="O42" s="80"/>
      <c r="P42" s="80"/>
      <c r="Q42" s="53"/>
    </row>
    <row r="43" ht="15.75" customHeight="1">
      <c r="C43" s="1"/>
      <c r="D43" s="35"/>
      <c r="K43" s="10"/>
      <c r="L43" s="54"/>
      <c r="M43" s="53"/>
      <c r="N43" s="53"/>
      <c r="O43" s="80"/>
      <c r="P43" s="80"/>
      <c r="Q43" s="53"/>
    </row>
    <row r="44" ht="15.75" customHeight="1">
      <c r="C44" s="1"/>
      <c r="D44" s="35"/>
      <c r="K44" s="10"/>
      <c r="L44" s="54"/>
      <c r="M44" s="53"/>
      <c r="N44" s="53"/>
      <c r="O44" s="80"/>
      <c r="P44" s="80"/>
      <c r="Q44" s="53"/>
    </row>
    <row r="45" ht="15.75" customHeight="1">
      <c r="C45" s="1"/>
      <c r="D45" s="35"/>
      <c r="K45" s="10"/>
      <c r="L45" s="55"/>
      <c r="M45" s="56"/>
      <c r="N45" s="56"/>
      <c r="O45" s="80"/>
      <c r="P45" s="80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IFERROR(__xludf.DUMMYFUNCTION("+SUM(Q18:Q44)"),2.0)</f>
        <v>2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2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8"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L46:P46"/>
    <mergeCell ref="L47:P47"/>
    <mergeCell ref="L48:P48"/>
    <mergeCell ref="N13:N15"/>
    <mergeCell ref="O13:O15"/>
    <mergeCell ref="M16:P16"/>
    <mergeCell ref="Q16:Q17"/>
    <mergeCell ref="D10:D11"/>
    <mergeCell ref="E10:Q11"/>
    <mergeCell ref="C13:C15"/>
    <mergeCell ref="D13:D15"/>
    <mergeCell ref="E13:E15"/>
    <mergeCell ref="F13:G15"/>
    <mergeCell ref="I13:I15"/>
    <mergeCell ref="P13:Q15"/>
  </mergeCells>
  <printOptions/>
  <pageMargins bottom="0.75" footer="0.0" header="0.0" left="0.7" right="0.7" top="0.75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31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 ht="15.0" customHeight="1">
      <c r="C13" s="30"/>
      <c r="D13" s="31" t="s">
        <v>8</v>
      </c>
      <c r="E13" s="32" t="str">
        <f>IFERROR(__xludf.DUMMYFUNCTION("+CANTIDADES!F19"),"1.2")</f>
        <v>1.2</v>
      </c>
      <c r="F13" s="33" t="str">
        <f>IFERROR(__xludf.DUMMYFUNCTION("+CANTIDADES!G19"),"RED HIDROSANITARIA")</f>
        <v>RED HIDROSANITARIA</v>
      </c>
      <c r="G13" s="5"/>
      <c r="H13" s="23" t="s">
        <v>9</v>
      </c>
      <c r="I13" s="32" t="str">
        <f>IFERROR(__xludf.DUMMYFUNCTION("+CANTIDADES!F29"),"1.2.10")</f>
        <v>1.2.10</v>
      </c>
      <c r="J13" s="33" t="str">
        <f>IFERROR(__xludf.DUMMYFUNCTION("+CANTIDADES!G29"),"Sistema de subdrenaje del pavimento con filtro frances, inclue accesorios")</f>
        <v>Sistema de subdrenaje del pavimento con filtro frances, inclue accesorios</v>
      </c>
      <c r="K13" s="4"/>
      <c r="L13" s="5"/>
      <c r="M13" s="31" t="s">
        <v>10</v>
      </c>
      <c r="N13" s="32" t="str">
        <f>IFERROR(__xludf.DUMMYFUNCTION("+CANTIDADES!H28"),"und")</f>
        <v>und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68" t="s">
        <v>10</v>
      </c>
      <c r="N17" s="92" t="s">
        <v>79</v>
      </c>
      <c r="O17" s="68" t="s">
        <v>67</v>
      </c>
      <c r="P17" s="77" t="s">
        <v>68</v>
      </c>
      <c r="Q17" s="6"/>
    </row>
    <row r="18">
      <c r="C18" s="1"/>
      <c r="D18" s="35"/>
      <c r="K18" s="10"/>
      <c r="L18" s="43" t="s">
        <v>81</v>
      </c>
      <c r="M18" s="44" t="s">
        <v>28</v>
      </c>
      <c r="N18" s="96" t="s">
        <v>82</v>
      </c>
      <c r="O18" s="94">
        <v>1.308</v>
      </c>
      <c r="P18" s="78">
        <v>1.0</v>
      </c>
      <c r="Q18" s="94">
        <f>IFERROR(__xludf.DUMMYFUNCTION("+P18*O18"),1.308)</f>
        <v>1.308</v>
      </c>
    </row>
    <row r="19">
      <c r="C19" s="1"/>
      <c r="D19" s="35"/>
      <c r="K19" s="10"/>
      <c r="L19" s="43" t="s">
        <v>81</v>
      </c>
      <c r="M19" s="44" t="s">
        <v>28</v>
      </c>
      <c r="N19" s="96" t="s">
        <v>82</v>
      </c>
      <c r="O19" s="94">
        <v>4.0</v>
      </c>
      <c r="P19" s="78">
        <v>1.0</v>
      </c>
      <c r="Q19" s="94">
        <f>IFERROR(__xludf.DUMMYFUNCTION("+P19*O19"),4.0)</f>
        <v>4</v>
      </c>
    </row>
    <row r="20">
      <c r="C20" s="1"/>
      <c r="D20" s="35"/>
      <c r="K20" s="10"/>
      <c r="L20" s="43" t="s">
        <v>81</v>
      </c>
      <c r="M20" s="44" t="s">
        <v>28</v>
      </c>
      <c r="N20" s="96" t="s">
        <v>82</v>
      </c>
      <c r="O20" s="94">
        <v>5.857</v>
      </c>
      <c r="P20" s="78">
        <v>1.0</v>
      </c>
      <c r="Q20" s="94">
        <f>IFERROR(__xludf.DUMMYFUNCTION("+P20*O20"),5.857)</f>
        <v>5.857</v>
      </c>
    </row>
    <row r="21" ht="15.75" customHeight="1">
      <c r="C21" s="1"/>
      <c r="D21" s="35"/>
      <c r="K21" s="10"/>
      <c r="L21" s="43" t="s">
        <v>81</v>
      </c>
      <c r="M21" s="44" t="s">
        <v>28</v>
      </c>
      <c r="N21" s="96" t="s">
        <v>82</v>
      </c>
      <c r="O21" s="94">
        <v>4.88</v>
      </c>
      <c r="P21" s="78">
        <v>1.0</v>
      </c>
      <c r="Q21" s="94">
        <f>IFERROR(__xludf.DUMMYFUNCTION("+P21*O21"),4.88)</f>
        <v>4.88</v>
      </c>
    </row>
    <row r="22" ht="15.75" customHeight="1">
      <c r="C22" s="1"/>
      <c r="D22" s="35"/>
      <c r="K22" s="10"/>
      <c r="L22" s="43" t="s">
        <v>81</v>
      </c>
      <c r="M22" s="44" t="s">
        <v>28</v>
      </c>
      <c r="N22" s="96" t="s">
        <v>82</v>
      </c>
      <c r="O22" s="94">
        <v>4.613</v>
      </c>
      <c r="P22" s="78">
        <v>1.0</v>
      </c>
      <c r="Q22" s="94">
        <f>IFERROR(__xludf.DUMMYFUNCTION("+P22*O22"),4.613)</f>
        <v>4.613</v>
      </c>
    </row>
    <row r="23" ht="15.75" customHeight="1">
      <c r="C23" s="1"/>
      <c r="D23" s="35"/>
      <c r="K23" s="10"/>
      <c r="L23" s="43" t="s">
        <v>81</v>
      </c>
      <c r="M23" s="44" t="s">
        <v>28</v>
      </c>
      <c r="N23" s="96" t="s">
        <v>82</v>
      </c>
      <c r="O23" s="94">
        <v>21.073</v>
      </c>
      <c r="P23" s="78">
        <v>1.0</v>
      </c>
      <c r="Q23" s="94">
        <f>IFERROR(__xludf.DUMMYFUNCTION("+P23*O23"),21.073)</f>
        <v>21.073</v>
      </c>
    </row>
    <row r="24" ht="15.75" customHeight="1">
      <c r="C24" s="1"/>
      <c r="D24" s="35"/>
      <c r="K24" s="10"/>
      <c r="L24" s="43" t="s">
        <v>81</v>
      </c>
      <c r="M24" s="44" t="s">
        <v>28</v>
      </c>
      <c r="N24" s="96" t="s">
        <v>82</v>
      </c>
      <c r="O24" s="94">
        <v>13.503</v>
      </c>
      <c r="P24" s="78">
        <v>1.0</v>
      </c>
      <c r="Q24" s="94">
        <f>IFERROR(__xludf.DUMMYFUNCTION("+P24*O24"),13.503)</f>
        <v>13.503</v>
      </c>
    </row>
    <row r="25" ht="15.75" customHeight="1">
      <c r="C25" s="1"/>
      <c r="D25" s="35"/>
      <c r="K25" s="10"/>
      <c r="L25" s="50" t="s">
        <v>70</v>
      </c>
      <c r="M25" s="95" t="s">
        <v>41</v>
      </c>
      <c r="N25" s="96" t="s">
        <v>82</v>
      </c>
      <c r="O25" s="44" t="s">
        <v>72</v>
      </c>
      <c r="P25" s="44">
        <v>6.0</v>
      </c>
      <c r="Q25" s="44"/>
    </row>
    <row r="26" ht="15.75" customHeight="1">
      <c r="C26" s="1"/>
      <c r="D26" s="35"/>
      <c r="K26" s="10"/>
      <c r="L26" s="50" t="s">
        <v>73</v>
      </c>
      <c r="M26" s="97" t="s">
        <v>41</v>
      </c>
      <c r="N26" s="96" t="s">
        <v>82</v>
      </c>
      <c r="O26" s="44" t="s">
        <v>72</v>
      </c>
      <c r="P26" s="44">
        <v>5.0</v>
      </c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IFERROR(__xludf.DUMMYFUNCTION("+SUM(Q18:Q44)"),55.233999999999995)</f>
        <v>55.234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55.234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D10:D11"/>
    <mergeCell ref="E10:Q11"/>
    <mergeCell ref="C13:C15"/>
    <mergeCell ref="D13:D15"/>
    <mergeCell ref="E13:E15"/>
    <mergeCell ref="F13:G15"/>
    <mergeCell ref="I13:I15"/>
    <mergeCell ref="P13:Q15"/>
    <mergeCell ref="N13:N15"/>
    <mergeCell ref="O13:O15"/>
    <mergeCell ref="M16:P16"/>
    <mergeCell ref="Q16:Q17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44:P44"/>
    <mergeCell ref="O45:P45"/>
    <mergeCell ref="L46:P46"/>
    <mergeCell ref="L47:P47"/>
    <mergeCell ref="L48:P48"/>
    <mergeCell ref="O37:P37"/>
    <mergeCell ref="O38:P38"/>
    <mergeCell ref="O39:P39"/>
    <mergeCell ref="O40:P40"/>
    <mergeCell ref="O41:P41"/>
    <mergeCell ref="O42:P42"/>
    <mergeCell ref="O43:P43"/>
  </mergeCells>
  <printOptions/>
  <pageMargins bottom="0.75" footer="0.0" header="0.0" left="0.7" right="0.7" top="0.75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7" width="10.71"/>
    <col customWidth="1" min="18" max="18" width="17.43"/>
    <col customWidth="1" min="19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ht="15.0" customHeight="1">
      <c r="C4" s="1"/>
      <c r="D4" s="6"/>
      <c r="E4" s="7" t="s">
        <v>1</v>
      </c>
      <c r="R4" s="8"/>
    </row>
    <row r="5">
      <c r="C5" s="1"/>
      <c r="D5" s="6"/>
      <c r="E5" s="9"/>
      <c r="R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21"/>
      <c r="R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  <c r="R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  <c r="R12" s="29"/>
    </row>
    <row r="13" ht="15.0" customHeight="1">
      <c r="C13" s="30"/>
      <c r="D13" s="31" t="s">
        <v>8</v>
      </c>
      <c r="E13" s="32" t="str">
        <f>IFERROR(__xludf.DUMMYFUNCTION("+CANTIDADES!F30"),"1.3")</f>
        <v>1.3</v>
      </c>
      <c r="F13" s="33" t="str">
        <f>IFERROR(__xludf.DUMMYFUNCTION("+CANTIDADES!G30"),"POZO TIPO LAGO ")</f>
        <v>POZO TIPO LAGO </v>
      </c>
      <c r="G13" s="5"/>
      <c r="H13" s="23" t="s">
        <v>9</v>
      </c>
      <c r="I13" s="32" t="str">
        <f>IFERROR(__xludf.DUMMYFUNCTION("+CANTIDADES!F31"),"1.3.1")</f>
        <v>1.3.1</v>
      </c>
      <c r="J13" s="33" t="str">
        <f>IFERROR(__xludf.DUMMYFUNCTION("+CANTIDADES!G31"),"suministro e instalación de enchape y acabados en piedra de rio, incluye malla geotextil")</f>
        <v>suministro e instalación de enchape y acabados en piedra de rio, incluye malla geotextil</v>
      </c>
      <c r="K13" s="4"/>
      <c r="L13" s="5"/>
      <c r="M13" s="31" t="s">
        <v>10</v>
      </c>
      <c r="N13" s="32" t="str">
        <f>IFERROR(__xludf.DUMMYFUNCTION("+CANTIDADES!H31"),"m2")</f>
        <v>m2</v>
      </c>
      <c r="O13" s="31" t="s">
        <v>11</v>
      </c>
      <c r="P13" s="33" t="s">
        <v>12</v>
      </c>
      <c r="Q13" s="4"/>
      <c r="R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R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3"/>
      <c r="R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21"/>
      <c r="Q16" s="17"/>
      <c r="R16" s="31" t="s">
        <v>17</v>
      </c>
    </row>
    <row r="17">
      <c r="C17" s="1"/>
      <c r="D17" s="35"/>
      <c r="K17" s="10"/>
      <c r="L17" s="6"/>
      <c r="M17" s="68" t="s">
        <v>10</v>
      </c>
      <c r="N17" s="68" t="s">
        <v>83</v>
      </c>
      <c r="O17" s="68" t="s">
        <v>84</v>
      </c>
      <c r="P17" s="62" t="s">
        <v>85</v>
      </c>
      <c r="Q17" s="17"/>
      <c r="R17" s="6"/>
    </row>
    <row r="18">
      <c r="C18" s="1"/>
      <c r="D18" s="35"/>
      <c r="K18" s="10"/>
      <c r="L18" s="43" t="s">
        <v>86</v>
      </c>
      <c r="M18" s="44" t="s">
        <v>18</v>
      </c>
      <c r="N18" s="43">
        <v>3.0</v>
      </c>
      <c r="O18" s="100">
        <f>IFERROR(__xludf.DUMMYFUNCTION("+PI()*N18"),9.42477796076938)</f>
        <v>9.424777961</v>
      </c>
      <c r="P18" s="46">
        <v>1.5</v>
      </c>
      <c r="Q18" s="17"/>
      <c r="R18" s="94">
        <f>IFERROR(__xludf.DUMMYFUNCTION("+P18*O18"),14.137166941154069)</f>
        <v>14.13716694</v>
      </c>
    </row>
    <row r="19">
      <c r="C19" s="1"/>
      <c r="D19" s="35"/>
      <c r="K19" s="10"/>
      <c r="L19" s="43" t="s">
        <v>87</v>
      </c>
      <c r="M19" s="44" t="s">
        <v>18</v>
      </c>
      <c r="N19" s="43">
        <v>3.0</v>
      </c>
      <c r="O19" s="100">
        <f>IFERROR(__xludf.DUMMYFUNCTION("+PI()*N19"),9.42477796076938)</f>
        <v>9.424777961</v>
      </c>
      <c r="P19" s="46">
        <v>0.0</v>
      </c>
      <c r="Q19" s="17"/>
      <c r="R19" s="94">
        <f>IFERROR(__xludf.DUMMYFUNCTION("+PI()*N19*N19/4"),7.0685834705770345)</f>
        <v>7.068583471</v>
      </c>
    </row>
    <row r="20">
      <c r="C20" s="1"/>
      <c r="D20" s="35"/>
      <c r="K20" s="10"/>
      <c r="L20" s="43"/>
      <c r="M20" s="44"/>
      <c r="N20" s="44"/>
      <c r="O20" s="44"/>
      <c r="P20" s="46"/>
      <c r="Q20" s="17"/>
      <c r="R20" s="44"/>
    </row>
    <row r="21" ht="15.75" customHeight="1">
      <c r="C21" s="1"/>
      <c r="D21" s="35"/>
      <c r="K21" s="10"/>
      <c r="L21" s="43"/>
      <c r="M21" s="47"/>
      <c r="N21" s="47"/>
      <c r="O21" s="80"/>
      <c r="P21" s="46"/>
      <c r="Q21" s="17"/>
      <c r="R21" s="44"/>
    </row>
    <row r="22" ht="15.75" customHeight="1">
      <c r="D22" s="35"/>
      <c r="K22" s="10"/>
      <c r="L22" s="43"/>
      <c r="M22" s="47"/>
      <c r="N22" s="47"/>
      <c r="O22" s="80"/>
      <c r="P22" s="46"/>
      <c r="Q22" s="17"/>
      <c r="R22" s="44"/>
    </row>
    <row r="23" ht="15.75" customHeight="1">
      <c r="C23" s="1"/>
      <c r="D23" s="35"/>
      <c r="K23" s="10"/>
      <c r="L23" s="43"/>
      <c r="M23" s="47"/>
      <c r="N23" s="47"/>
      <c r="O23" s="80"/>
      <c r="P23" s="46"/>
      <c r="Q23" s="17"/>
      <c r="R23" s="44"/>
    </row>
    <row r="24" ht="15.75" customHeight="1">
      <c r="C24" s="1"/>
      <c r="D24" s="35"/>
      <c r="K24" s="10"/>
      <c r="L24" s="63"/>
      <c r="M24" s="64"/>
      <c r="N24" s="49"/>
      <c r="O24" s="98"/>
      <c r="P24" s="46"/>
      <c r="Q24" s="17"/>
      <c r="R24" s="44"/>
    </row>
    <row r="25" ht="15.75" customHeight="1">
      <c r="C25" s="1"/>
      <c r="D25" s="35"/>
      <c r="K25" s="10"/>
      <c r="L25" s="43"/>
      <c r="M25" s="47"/>
      <c r="N25" s="47"/>
      <c r="O25" s="99"/>
      <c r="P25" s="46"/>
      <c r="Q25" s="17"/>
      <c r="R25" s="44"/>
    </row>
    <row r="26" ht="15.75" customHeight="1">
      <c r="C26" s="1"/>
      <c r="D26" s="35"/>
      <c r="K26" s="10"/>
      <c r="L26" s="50"/>
      <c r="M26" s="47"/>
      <c r="N26" s="47"/>
      <c r="O26" s="99"/>
      <c r="P26" s="46"/>
      <c r="Q26" s="17"/>
      <c r="R26" s="44"/>
    </row>
    <row r="27" ht="15.75" customHeight="1">
      <c r="C27" s="1"/>
      <c r="D27" s="35"/>
      <c r="K27" s="10"/>
      <c r="L27" s="50"/>
      <c r="M27" s="47"/>
      <c r="N27" s="67"/>
      <c r="O27" s="80"/>
      <c r="P27" s="46"/>
      <c r="Q27" s="17"/>
      <c r="R27" s="44"/>
    </row>
    <row r="28" ht="15.75" customHeight="1">
      <c r="C28" s="1"/>
      <c r="D28" s="35"/>
      <c r="K28" s="10"/>
      <c r="L28" s="50"/>
      <c r="M28" s="47"/>
      <c r="N28" s="47"/>
      <c r="O28" s="80"/>
      <c r="P28" s="46"/>
      <c r="Q28" s="17"/>
      <c r="R28" s="44"/>
    </row>
    <row r="29" ht="15.75" customHeight="1">
      <c r="C29" s="1"/>
      <c r="D29" s="35"/>
      <c r="K29" s="10"/>
      <c r="L29" s="50"/>
      <c r="M29" s="47"/>
      <c r="N29" s="47"/>
      <c r="O29" s="80"/>
      <c r="P29" s="46"/>
      <c r="Q29" s="17"/>
      <c r="R29" s="44"/>
    </row>
    <row r="30" ht="15.75" customHeight="1">
      <c r="C30" s="1"/>
      <c r="D30" s="35"/>
      <c r="K30" s="10"/>
      <c r="L30" s="50"/>
      <c r="M30" s="47"/>
      <c r="N30" s="47"/>
      <c r="O30" s="80"/>
      <c r="P30" s="46"/>
      <c r="Q30" s="17"/>
      <c r="R30" s="44"/>
    </row>
    <row r="31" ht="15.75" customHeight="1">
      <c r="C31" s="1"/>
      <c r="D31" s="35"/>
      <c r="K31" s="10"/>
      <c r="L31" s="50"/>
      <c r="M31" s="47"/>
      <c r="N31" s="47"/>
      <c r="O31" s="80"/>
      <c r="P31" s="46"/>
      <c r="Q31" s="17"/>
      <c r="R31" s="44"/>
    </row>
    <row r="32" ht="15.75" customHeight="1">
      <c r="C32" s="1"/>
      <c r="D32" s="35"/>
      <c r="K32" s="10"/>
      <c r="L32" s="50"/>
      <c r="M32" s="47"/>
      <c r="N32" s="47"/>
      <c r="O32" s="80"/>
      <c r="P32" s="46"/>
      <c r="Q32" s="17"/>
      <c r="R32" s="44"/>
    </row>
    <row r="33" ht="15.75" customHeight="1">
      <c r="C33" s="1"/>
      <c r="D33" s="35"/>
      <c r="K33" s="10"/>
      <c r="L33" s="43"/>
      <c r="M33" s="44"/>
      <c r="N33" s="44"/>
      <c r="O33" s="80"/>
      <c r="P33" s="46"/>
      <c r="Q33" s="17"/>
      <c r="R33" s="44"/>
    </row>
    <row r="34" ht="15.75" customHeight="1">
      <c r="C34" s="1"/>
      <c r="D34" s="35"/>
      <c r="K34" s="10"/>
      <c r="L34" s="43"/>
      <c r="M34" s="44"/>
      <c r="N34" s="44"/>
      <c r="O34" s="80"/>
      <c r="P34" s="46"/>
      <c r="Q34" s="17"/>
      <c r="R34" s="44"/>
    </row>
    <row r="35" ht="15.75" customHeight="1">
      <c r="C35" s="1"/>
      <c r="D35" s="35"/>
      <c r="K35" s="10"/>
      <c r="L35" s="43"/>
      <c r="M35" s="44"/>
      <c r="N35" s="44"/>
      <c r="O35" s="80"/>
      <c r="P35" s="46"/>
      <c r="Q35" s="17"/>
      <c r="R35" s="44"/>
    </row>
    <row r="36" ht="15.75" customHeight="1">
      <c r="C36" s="1"/>
      <c r="D36" s="35"/>
      <c r="K36" s="10"/>
      <c r="L36" s="43"/>
      <c r="M36" s="44"/>
      <c r="N36" s="44"/>
      <c r="O36" s="80"/>
      <c r="P36" s="46"/>
      <c r="Q36" s="17"/>
      <c r="R36" s="44"/>
    </row>
    <row r="37" ht="15.75" customHeight="1">
      <c r="C37" s="1"/>
      <c r="D37" s="35"/>
      <c r="K37" s="10"/>
      <c r="L37" s="43"/>
      <c r="M37" s="44"/>
      <c r="N37" s="44"/>
      <c r="O37" s="80"/>
      <c r="P37" s="46"/>
      <c r="Q37" s="17"/>
      <c r="R37" s="44"/>
    </row>
    <row r="38" ht="15.75" customHeight="1">
      <c r="C38" s="1"/>
      <c r="D38" s="35"/>
      <c r="K38" s="10"/>
      <c r="L38" s="43"/>
      <c r="M38" s="44"/>
      <c r="N38" s="44"/>
      <c r="O38" s="80"/>
      <c r="P38" s="46"/>
      <c r="Q38" s="17"/>
      <c r="R38" s="44"/>
    </row>
    <row r="39" ht="15.75" customHeight="1">
      <c r="C39" s="1"/>
      <c r="D39" s="35"/>
      <c r="K39" s="10"/>
      <c r="L39" s="52"/>
      <c r="M39" s="53"/>
      <c r="N39" s="53"/>
      <c r="O39" s="80"/>
      <c r="P39" s="46"/>
      <c r="Q39" s="17"/>
      <c r="R39" s="53"/>
    </row>
    <row r="40" ht="15.75" customHeight="1">
      <c r="C40" s="1"/>
      <c r="D40" s="35"/>
      <c r="K40" s="10"/>
      <c r="L40" s="54"/>
      <c r="M40" s="53"/>
      <c r="N40" s="53"/>
      <c r="O40" s="80"/>
      <c r="P40" s="46"/>
      <c r="Q40" s="17"/>
      <c r="R40" s="53"/>
    </row>
    <row r="41" ht="15.75" customHeight="1">
      <c r="C41" s="1"/>
      <c r="D41" s="35"/>
      <c r="K41" s="10"/>
      <c r="L41" s="54"/>
      <c r="M41" s="53"/>
      <c r="N41" s="53"/>
      <c r="O41" s="80"/>
      <c r="P41" s="46"/>
      <c r="Q41" s="17"/>
      <c r="R41" s="53"/>
    </row>
    <row r="42" ht="15.75" customHeight="1">
      <c r="C42" s="1"/>
      <c r="D42" s="35"/>
      <c r="K42" s="10"/>
      <c r="L42" s="54"/>
      <c r="M42" s="53"/>
      <c r="N42" s="53"/>
      <c r="O42" s="80"/>
      <c r="P42" s="46"/>
      <c r="Q42" s="17"/>
      <c r="R42" s="53"/>
    </row>
    <row r="43" ht="15.75" customHeight="1">
      <c r="C43" s="1"/>
      <c r="D43" s="35"/>
      <c r="K43" s="10"/>
      <c r="L43" s="54"/>
      <c r="M43" s="53"/>
      <c r="N43" s="53"/>
      <c r="O43" s="80"/>
      <c r="P43" s="46"/>
      <c r="Q43" s="17"/>
      <c r="R43" s="53"/>
    </row>
    <row r="44" ht="15.75" customHeight="1">
      <c r="C44" s="1"/>
      <c r="D44" s="35"/>
      <c r="K44" s="10"/>
      <c r="L44" s="54"/>
      <c r="M44" s="53"/>
      <c r="N44" s="53"/>
      <c r="O44" s="80"/>
      <c r="P44" s="46"/>
      <c r="Q44" s="17"/>
      <c r="R44" s="53"/>
    </row>
    <row r="45" ht="15.75" customHeight="1">
      <c r="C45" s="1"/>
      <c r="D45" s="35"/>
      <c r="K45" s="10"/>
      <c r="L45" s="55"/>
      <c r="M45" s="56"/>
      <c r="N45" s="56"/>
      <c r="O45" s="80"/>
      <c r="P45" s="46"/>
      <c r="Q45" s="17"/>
      <c r="R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90"/>
      <c r="R46" s="58">
        <f>IFERROR(__xludf.DUMMYFUNCTION("+SUM(R18:R44)"),21.205750411731103)</f>
        <v>21.20575041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91"/>
      <c r="R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91"/>
      <c r="R48" s="61">
        <f>R46</f>
        <v>21.20575041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7">
    <mergeCell ref="P41:Q41"/>
    <mergeCell ref="P42:Q42"/>
    <mergeCell ref="P34:Q34"/>
    <mergeCell ref="P35:Q35"/>
    <mergeCell ref="P36:Q36"/>
    <mergeCell ref="P37:Q37"/>
    <mergeCell ref="P38:Q38"/>
    <mergeCell ref="P39:Q39"/>
    <mergeCell ref="P40:Q40"/>
    <mergeCell ref="M8:R8"/>
    <mergeCell ref="P9:R9"/>
    <mergeCell ref="D3:D6"/>
    <mergeCell ref="E3:R3"/>
    <mergeCell ref="E4:R4"/>
    <mergeCell ref="E5:R5"/>
    <mergeCell ref="E6:R6"/>
    <mergeCell ref="E8:F8"/>
    <mergeCell ref="H8:I8"/>
    <mergeCell ref="J13:L15"/>
    <mergeCell ref="M13:M15"/>
    <mergeCell ref="D16:K48"/>
    <mergeCell ref="L16:L17"/>
    <mergeCell ref="D10:D11"/>
    <mergeCell ref="E10:R11"/>
    <mergeCell ref="C13:C15"/>
    <mergeCell ref="D13:D15"/>
    <mergeCell ref="E13:E15"/>
    <mergeCell ref="F13:G15"/>
    <mergeCell ref="I13:I15"/>
    <mergeCell ref="P13:R15"/>
    <mergeCell ref="N13:N15"/>
    <mergeCell ref="O13:O15"/>
    <mergeCell ref="M16:Q16"/>
    <mergeCell ref="R16:R17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43:Q43"/>
    <mergeCell ref="P44:Q44"/>
    <mergeCell ref="P45:Q45"/>
    <mergeCell ref="L46:P46"/>
    <mergeCell ref="L47:P47"/>
    <mergeCell ref="L48:P48"/>
    <mergeCell ref="P27:Q27"/>
    <mergeCell ref="P28:Q28"/>
    <mergeCell ref="P29:Q29"/>
    <mergeCell ref="P30:Q30"/>
    <mergeCell ref="P31:Q31"/>
    <mergeCell ref="P32:Q32"/>
    <mergeCell ref="P33:Q33"/>
  </mergeCells>
  <printOptions/>
  <pageMargins bottom="0.75" footer="0.0" header="0.0" left="0.7" right="0.7" top="0.75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 ht="15.0" customHeight="1">
      <c r="C13" s="30"/>
      <c r="D13" s="31" t="s">
        <v>8</v>
      </c>
      <c r="E13" s="32" t="str">
        <f>IFERROR(__xludf.DUMMYFUNCTION("+CANTIDADES!F30"),"1.3")</f>
        <v>1.3</v>
      </c>
      <c r="F13" s="33" t="str">
        <f>IFERROR(__xludf.DUMMYFUNCTION("+CANTIDADES!G30"),"POZO TIPO LAGO ")</f>
        <v>POZO TIPO LAGO </v>
      </c>
      <c r="G13" s="5"/>
      <c r="H13" s="23" t="s">
        <v>9</v>
      </c>
      <c r="I13" s="32" t="str">
        <f>IFERROR(__xludf.DUMMYFUNCTION("+CANTIDADES!F33"),"1.3.3")</f>
        <v>1.3.3</v>
      </c>
      <c r="J13" s="33" t="str">
        <f>IFERROR(__xludf.DUMMYFUNCTION("+CANTIDADES!G33"),"Construccion de pedestal en concreto de 3000psi  de r=25cm y 1,5 metros de altura")</f>
        <v>Construccion de pedestal en concreto de 3000psi  de r=25cm y 1,5 metros de altura</v>
      </c>
      <c r="K13" s="4"/>
      <c r="L13" s="5"/>
      <c r="M13" s="31" t="s">
        <v>10</v>
      </c>
      <c r="N13" s="32" t="str">
        <f>IFERROR(__xludf.DUMMYFUNCTION("+CANTIDADES!H33"),"m3")</f>
        <v>m3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68" t="s">
        <v>10</v>
      </c>
      <c r="N17" s="68" t="s">
        <v>68</v>
      </c>
      <c r="O17" s="62" t="s">
        <v>88</v>
      </c>
      <c r="P17" s="17"/>
      <c r="Q17" s="6"/>
    </row>
    <row r="18">
      <c r="C18" s="1"/>
      <c r="D18" s="35"/>
      <c r="K18" s="10"/>
      <c r="L18" s="43" t="s">
        <v>89</v>
      </c>
      <c r="M18" s="44" t="s">
        <v>90</v>
      </c>
      <c r="N18" s="44">
        <v>16.58</v>
      </c>
      <c r="O18" s="46">
        <v>1.0</v>
      </c>
      <c r="P18" s="17"/>
      <c r="Q18" s="94">
        <f>IFERROR(__xludf.DUMMYFUNCTION("+N18*O18"),16.58)</f>
        <v>16.58</v>
      </c>
    </row>
    <row r="19">
      <c r="C19" s="1"/>
      <c r="D19" s="35"/>
      <c r="K19" s="10"/>
      <c r="M19" s="44"/>
      <c r="N19" s="44"/>
      <c r="O19" s="46"/>
      <c r="P19" s="17"/>
      <c r="Q19" s="44"/>
    </row>
    <row r="20">
      <c r="C20" s="1"/>
      <c r="D20" s="35"/>
      <c r="K20" s="10"/>
      <c r="L20" s="43"/>
      <c r="M20" s="44"/>
      <c r="N20" s="44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63"/>
      <c r="M24" s="64"/>
      <c r="N24" s="49"/>
      <c r="O24" s="65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66"/>
      <c r="P25" s="17"/>
      <c r="Q25" s="44"/>
    </row>
    <row r="26" ht="15.75" customHeight="1">
      <c r="C26" s="1"/>
      <c r="D26" s="35"/>
      <c r="K26" s="10"/>
      <c r="L26" s="50"/>
      <c r="M26" s="47"/>
      <c r="N26" s="47"/>
      <c r="O26" s="66"/>
      <c r="P26" s="17"/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IFERROR(__xludf.DUMMYFUNCTION("+SUM(Q18:Q44)"),16.58)</f>
        <v>16.58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16.58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7">
    <mergeCell ref="O41:P41"/>
    <mergeCell ref="O42:P42"/>
    <mergeCell ref="O34:P34"/>
    <mergeCell ref="O35:P35"/>
    <mergeCell ref="O36:P36"/>
    <mergeCell ref="O37:P37"/>
    <mergeCell ref="O38:P38"/>
    <mergeCell ref="O39:P39"/>
    <mergeCell ref="O40:P40"/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D10:D11"/>
    <mergeCell ref="E10:Q11"/>
    <mergeCell ref="C13:C15"/>
    <mergeCell ref="D13:D15"/>
    <mergeCell ref="E13:E15"/>
    <mergeCell ref="F13:G15"/>
    <mergeCell ref="I13:I15"/>
    <mergeCell ref="P13:Q15"/>
    <mergeCell ref="N13:N15"/>
    <mergeCell ref="O13:O15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43:P43"/>
    <mergeCell ref="O44:P44"/>
    <mergeCell ref="O45:P45"/>
    <mergeCell ref="L46:P46"/>
    <mergeCell ref="L47:P47"/>
    <mergeCell ref="L48:P48"/>
    <mergeCell ref="O27:P27"/>
    <mergeCell ref="O28:P28"/>
    <mergeCell ref="O29:P29"/>
    <mergeCell ref="O30:P30"/>
    <mergeCell ref="O31:P31"/>
    <mergeCell ref="O32:P32"/>
    <mergeCell ref="O33:P33"/>
  </mergeCells>
  <printOptions/>
  <pageMargins bottom="0.75" footer="0.0" header="0.0" left="0.7" right="0.7" top="0.75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 ht="15.0" customHeight="1">
      <c r="C13" s="30"/>
      <c r="D13" s="31" t="s">
        <v>8</v>
      </c>
      <c r="E13" s="32" t="str">
        <f>IFERROR(__xludf.DUMMYFUNCTION("+CANTIDADES!F30"),"1.3")</f>
        <v>1.3</v>
      </c>
      <c r="F13" s="33" t="str">
        <f>IFERROR(__xludf.DUMMYFUNCTION("+CANTIDADES!G30"),"POZO TIPO LAGO ")</f>
        <v>POZO TIPO LAGO </v>
      </c>
      <c r="G13" s="5"/>
      <c r="H13" s="23" t="s">
        <v>9</v>
      </c>
      <c r="I13" s="32" t="str">
        <f>IFERROR(__xludf.DUMMYFUNCTION("+CANTIDADES!F33"),"1.3.3")</f>
        <v>1.3.3</v>
      </c>
      <c r="J13" s="33" t="str">
        <f>IFERROR(__xludf.DUMMYFUNCTION("+CANTIDADES!G33"),"Construccion de pedestal en concreto de 3000psi  de r=25cm y 1,5 metros de altura")</f>
        <v>Construccion de pedestal en concreto de 3000psi  de r=25cm y 1,5 metros de altura</v>
      </c>
      <c r="K13" s="4"/>
      <c r="L13" s="5"/>
      <c r="M13" s="31" t="s">
        <v>10</v>
      </c>
      <c r="N13" s="32" t="str">
        <f>IFERROR(__xludf.DUMMYFUNCTION("+CANTIDADES!H33"),"m3")</f>
        <v>m3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68" t="s">
        <v>10</v>
      </c>
      <c r="N17" s="68" t="s">
        <v>91</v>
      </c>
      <c r="O17" s="62" t="s">
        <v>92</v>
      </c>
      <c r="P17" s="17"/>
      <c r="Q17" s="6"/>
    </row>
    <row r="18">
      <c r="C18" s="1"/>
      <c r="D18" s="35"/>
      <c r="K18" s="10"/>
      <c r="L18" s="43" t="s">
        <v>93</v>
      </c>
      <c r="M18" s="44" t="s">
        <v>51</v>
      </c>
      <c r="N18" s="44">
        <v>0.25</v>
      </c>
      <c r="O18" s="46">
        <v>2.5</v>
      </c>
      <c r="P18" s="17"/>
      <c r="Q18" s="94">
        <f>IFERROR(__xludf.DUMMYFUNCTION("+PI()*N18*N18*O18"),0.4908738521234052)</f>
        <v>0.4908738521</v>
      </c>
    </row>
    <row r="19">
      <c r="C19" s="1"/>
      <c r="D19" s="35"/>
      <c r="K19" s="10"/>
      <c r="M19" s="44"/>
      <c r="N19" s="44"/>
      <c r="O19" s="46"/>
      <c r="P19" s="17"/>
      <c r="Q19" s="44"/>
    </row>
    <row r="20">
      <c r="C20" s="1"/>
      <c r="D20" s="35"/>
      <c r="K20" s="10"/>
      <c r="L20" s="43"/>
      <c r="M20" s="44"/>
      <c r="N20" s="44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63"/>
      <c r="M24" s="64"/>
      <c r="N24" s="49"/>
      <c r="O24" s="65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66"/>
      <c r="P25" s="17"/>
      <c r="Q25" s="44"/>
    </row>
    <row r="26" ht="15.75" customHeight="1">
      <c r="C26" s="1"/>
      <c r="D26" s="35"/>
      <c r="K26" s="10"/>
      <c r="L26" s="50"/>
      <c r="M26" s="47"/>
      <c r="N26" s="47"/>
      <c r="O26" s="66"/>
      <c r="P26" s="17"/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IFERROR(__xludf.DUMMYFUNCTION("+SUM(Q18:Q44)"),0.4908738521234052)</f>
        <v>0.4908738521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0.4908738521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7">
    <mergeCell ref="O41:P41"/>
    <mergeCell ref="O42:P42"/>
    <mergeCell ref="O34:P34"/>
    <mergeCell ref="O35:P35"/>
    <mergeCell ref="O36:P36"/>
    <mergeCell ref="O37:P37"/>
    <mergeCell ref="O38:P38"/>
    <mergeCell ref="O39:P39"/>
    <mergeCell ref="O40:P40"/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D10:D11"/>
    <mergeCell ref="E10:Q11"/>
    <mergeCell ref="C13:C15"/>
    <mergeCell ref="D13:D15"/>
    <mergeCell ref="E13:E15"/>
    <mergeCell ref="F13:G15"/>
    <mergeCell ref="I13:I15"/>
    <mergeCell ref="P13:Q15"/>
    <mergeCell ref="N13:N15"/>
    <mergeCell ref="O13:O15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43:P43"/>
    <mergeCell ref="O44:P44"/>
    <mergeCell ref="O45:P45"/>
    <mergeCell ref="L46:P46"/>
    <mergeCell ref="L47:P47"/>
    <mergeCell ref="L48:P48"/>
    <mergeCell ref="O27:P27"/>
    <mergeCell ref="O28:P28"/>
    <mergeCell ref="O29:P29"/>
    <mergeCell ref="O30:P30"/>
    <mergeCell ref="O31:P31"/>
    <mergeCell ref="O32:P32"/>
    <mergeCell ref="O33:P33"/>
  </mergeCells>
  <printOptions/>
  <pageMargins bottom="0.75" footer="0.0" header="0.0" left="0.7" right="0.7" top="0.75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 ht="15.0" customHeight="1">
      <c r="C13" s="30"/>
      <c r="D13" s="31" t="s">
        <v>8</v>
      </c>
      <c r="E13" s="32" t="str">
        <f>IFERROR(__xludf.DUMMYFUNCTION("+CANTIDADES!F34"),"1.4")</f>
        <v>1.4</v>
      </c>
      <c r="F13" s="33" t="str">
        <f>IFERROR(__xludf.DUMMYFUNCTION("+CANTIDADES!G34"),"RELLENOS")</f>
        <v>RELLENOS</v>
      </c>
      <c r="G13" s="5"/>
      <c r="H13" s="23" t="s">
        <v>9</v>
      </c>
      <c r="I13" s="32" t="str">
        <f>IFERROR(__xludf.DUMMYFUNCTION("+CANTIDADES!F35"),"1.4.1")</f>
        <v>1.4.1</v>
      </c>
      <c r="J13" s="33" t="str">
        <f>IFERROR(__xludf.DUMMYFUNCTION("+CANTIDADES!G35"),"Relleno con material proveniente de excavación, compactación mecánica con apisonador ")</f>
        <v>Relleno con material proveniente de excavación, compactación mecánica con apisonador </v>
      </c>
      <c r="K13" s="4"/>
      <c r="L13" s="5"/>
      <c r="M13" s="31" t="s">
        <v>10</v>
      </c>
      <c r="N13" s="32" t="str">
        <f>IFERROR(__xludf.DUMMYFUNCTION("+CANTIDADES!H35"),"m3")</f>
        <v>m3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68" t="s">
        <v>10</v>
      </c>
      <c r="N17" s="68" t="s">
        <v>94</v>
      </c>
      <c r="O17" s="62" t="s">
        <v>95</v>
      </c>
      <c r="P17" s="17"/>
      <c r="Q17" s="6"/>
    </row>
    <row r="18">
      <c r="C18" s="1"/>
      <c r="D18" s="35"/>
      <c r="K18" s="10"/>
      <c r="L18" s="43" t="s">
        <v>96</v>
      </c>
      <c r="M18" s="44" t="s">
        <v>51</v>
      </c>
      <c r="N18" s="44">
        <f>1667-1053.8</f>
        <v>613.2</v>
      </c>
      <c r="O18" s="46">
        <v>0.5</v>
      </c>
      <c r="P18" s="17"/>
      <c r="Q18" s="44">
        <f>IFERROR(__xludf.DUMMYFUNCTION("+N18*O18"),306.6)</f>
        <v>306.6</v>
      </c>
    </row>
    <row r="19">
      <c r="C19" s="1"/>
      <c r="D19" s="35"/>
      <c r="K19" s="10"/>
      <c r="L19" s="101" t="s">
        <v>97</v>
      </c>
      <c r="M19" s="44" t="s">
        <v>51</v>
      </c>
      <c r="N19" s="44">
        <v>1053.8</v>
      </c>
      <c r="O19" s="46">
        <v>0.5</v>
      </c>
      <c r="P19" s="17"/>
      <c r="Q19" s="44">
        <f>IFERROR(__xludf.DUMMYFUNCTION("+N19*O19"),526.9)</f>
        <v>526.9</v>
      </c>
    </row>
    <row r="20">
      <c r="C20" s="1"/>
      <c r="D20" s="35"/>
      <c r="K20" s="10"/>
      <c r="L20" s="43"/>
      <c r="M20" s="44"/>
      <c r="N20" s="44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63"/>
      <c r="M24" s="64"/>
      <c r="N24" s="49"/>
      <c r="O24" s="65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66"/>
      <c r="P25" s="17"/>
      <c r="Q25" s="44"/>
    </row>
    <row r="26" ht="15.75" customHeight="1">
      <c r="C26" s="1"/>
      <c r="D26" s="35"/>
      <c r="K26" s="10"/>
      <c r="L26" s="50"/>
      <c r="M26" s="47"/>
      <c r="N26" s="47"/>
      <c r="O26" s="66"/>
      <c r="P26" s="17"/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IFERROR(__xludf.DUMMYFUNCTION("+SUM(Q18:Q44)"),833.5)</f>
        <v>833.5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833.5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7">
    <mergeCell ref="O41:P41"/>
    <mergeCell ref="O42:P42"/>
    <mergeCell ref="O34:P34"/>
    <mergeCell ref="O35:P35"/>
    <mergeCell ref="O36:P36"/>
    <mergeCell ref="O37:P37"/>
    <mergeCell ref="O38:P38"/>
    <mergeCell ref="O39:P39"/>
    <mergeCell ref="O40:P40"/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D10:D11"/>
    <mergeCell ref="E10:Q11"/>
    <mergeCell ref="C13:C15"/>
    <mergeCell ref="D13:D15"/>
    <mergeCell ref="E13:E15"/>
    <mergeCell ref="F13:G15"/>
    <mergeCell ref="I13:I15"/>
    <mergeCell ref="P13:Q15"/>
    <mergeCell ref="N13:N15"/>
    <mergeCell ref="O13:O15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43:P43"/>
    <mergeCell ref="O44:P44"/>
    <mergeCell ref="O45:P45"/>
    <mergeCell ref="L46:P46"/>
    <mergeCell ref="L47:P47"/>
    <mergeCell ref="L48:P48"/>
    <mergeCell ref="O27:P27"/>
    <mergeCell ref="O28:P28"/>
    <mergeCell ref="O29:P29"/>
    <mergeCell ref="O30:P30"/>
    <mergeCell ref="O31:P31"/>
    <mergeCell ref="O32:P32"/>
    <mergeCell ref="O33:P33"/>
  </mergeCells>
  <printOptions/>
  <pageMargins bottom="0.75" footer="0.0" header="0.0" left="0.7" right="0.7" top="0.75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 ht="15.0" customHeight="1">
      <c r="C13" s="30"/>
      <c r="D13" s="31" t="s">
        <v>8</v>
      </c>
      <c r="E13" s="32" t="str">
        <f>IFERROR(__xludf.DUMMYFUNCTION("+CANTIDADES!F34"),"1.4")</f>
        <v>1.4</v>
      </c>
      <c r="F13" s="33" t="str">
        <f>IFERROR(__xludf.DUMMYFUNCTION("+CANTIDADES!G34"),"RELLENOS")</f>
        <v>RELLENOS</v>
      </c>
      <c r="G13" s="5"/>
      <c r="H13" s="23" t="s">
        <v>9</v>
      </c>
      <c r="I13" s="32" t="str">
        <f>IFERROR(__xludf.DUMMYFUNCTION("+CANTIDADES!F36"),"1.4.2")</f>
        <v>1.4.2</v>
      </c>
      <c r="J13" s="33" t="str">
        <f>IFERROR(__xludf.DUMMYFUNCTION("+CANTIDADES!G36"),"Relleno para Pavimento con Sub Base granular, compactación mecánica con apisonador")</f>
        <v>Relleno para Pavimento con Sub Base granular, compactación mecánica con apisonador</v>
      </c>
      <c r="K13" s="4"/>
      <c r="L13" s="5"/>
      <c r="M13" s="31" t="s">
        <v>10</v>
      </c>
      <c r="N13" s="32" t="str">
        <f>IFERROR(__xludf.DUMMYFUNCTION("+CANTIDADES!H36"),"m3")</f>
        <v>m3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68" t="s">
        <v>10</v>
      </c>
      <c r="N17" s="68" t="s">
        <v>94</v>
      </c>
      <c r="O17" s="62" t="s">
        <v>95</v>
      </c>
      <c r="P17" s="17"/>
      <c r="Q17" s="6"/>
    </row>
    <row r="18">
      <c r="C18" s="1"/>
      <c r="D18" s="35"/>
      <c r="K18" s="10"/>
      <c r="L18" s="43" t="s">
        <v>98</v>
      </c>
      <c r="M18" s="44" t="s">
        <v>51</v>
      </c>
      <c r="N18" s="44">
        <v>1053.8</v>
      </c>
      <c r="O18" s="46">
        <v>0.5</v>
      </c>
      <c r="P18" s="17"/>
      <c r="Q18" s="44">
        <f>IFERROR(__xludf.DUMMYFUNCTION("+N18*O18"),526.9)</f>
        <v>526.9</v>
      </c>
    </row>
    <row r="19">
      <c r="C19" s="1"/>
      <c r="D19" s="35"/>
      <c r="K19" s="10"/>
      <c r="M19" s="44"/>
      <c r="N19" s="44"/>
      <c r="O19" s="46"/>
      <c r="P19" s="17"/>
      <c r="Q19" s="44"/>
    </row>
    <row r="20">
      <c r="C20" s="1"/>
      <c r="D20" s="35"/>
      <c r="K20" s="10"/>
      <c r="L20" s="43"/>
      <c r="M20" s="44"/>
      <c r="N20" s="44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63"/>
      <c r="M24" s="64"/>
      <c r="N24" s="49"/>
      <c r="O24" s="65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66"/>
      <c r="P25" s="17"/>
      <c r="Q25" s="44"/>
    </row>
    <row r="26" ht="15.75" customHeight="1">
      <c r="C26" s="1"/>
      <c r="D26" s="35"/>
      <c r="K26" s="10"/>
      <c r="L26" s="50"/>
      <c r="M26" s="47"/>
      <c r="N26" s="47"/>
      <c r="O26" s="66"/>
      <c r="P26" s="17"/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IFERROR(__xludf.DUMMYFUNCTION("+SUM(Q18:Q44)"),526.9)</f>
        <v>526.9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526.9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7">
    <mergeCell ref="O41:P41"/>
    <mergeCell ref="O42:P42"/>
    <mergeCell ref="O34:P34"/>
    <mergeCell ref="O35:P35"/>
    <mergeCell ref="O36:P36"/>
    <mergeCell ref="O37:P37"/>
    <mergeCell ref="O38:P38"/>
    <mergeCell ref="O39:P39"/>
    <mergeCell ref="O40:P40"/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D10:D11"/>
    <mergeCell ref="E10:Q11"/>
    <mergeCell ref="C13:C15"/>
    <mergeCell ref="D13:D15"/>
    <mergeCell ref="E13:E15"/>
    <mergeCell ref="F13:G15"/>
    <mergeCell ref="I13:I15"/>
    <mergeCell ref="P13:Q15"/>
    <mergeCell ref="N13:N15"/>
    <mergeCell ref="O13:O15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43:P43"/>
    <mergeCell ref="O44:P44"/>
    <mergeCell ref="O45:P45"/>
    <mergeCell ref="L46:P46"/>
    <mergeCell ref="L47:P47"/>
    <mergeCell ref="L48:P48"/>
    <mergeCell ref="O27:P27"/>
    <mergeCell ref="O28:P28"/>
    <mergeCell ref="O29:P29"/>
    <mergeCell ref="O30:P30"/>
    <mergeCell ref="O31:P31"/>
    <mergeCell ref="O32:P32"/>
    <mergeCell ref="O33:P33"/>
  </mergeCells>
  <printOptions/>
  <pageMargins bottom="0.75" footer="0.0" header="0.0" left="0.7" right="0.7" top="0.75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 ht="15.0" customHeight="1">
      <c r="C13" s="30"/>
      <c r="D13" s="31" t="s">
        <v>8</v>
      </c>
      <c r="E13" s="32" t="str">
        <f>IFERROR(__xludf.DUMMYFUNCTION("+CANTIDADES!F34"),"1.4")</f>
        <v>1.4</v>
      </c>
      <c r="F13" s="33" t="str">
        <f>IFERROR(__xludf.DUMMYFUNCTION("+CANTIDADES!G34"),"RELLENOS")</f>
        <v>RELLENOS</v>
      </c>
      <c r="G13" s="5"/>
      <c r="H13" s="23" t="s">
        <v>9</v>
      </c>
      <c r="I13" s="32" t="str">
        <f>IFERROR(__xludf.DUMMYFUNCTION("+CANTIDADES!F37"),"1.4.3")</f>
        <v>1.4.3</v>
      </c>
      <c r="J13" s="33" t="str">
        <f>IFERROR(__xludf.DUMMYFUNCTION("+CANTIDADES!G37"),"Suministro y compactación con base Granular tratada con cemento compactación mecanica con rodillo vibrante tándem 1m (110mm de espesor)")</f>
        <v>Suministro y compactación con base Granular tratada con cemento compactación mecanica con rodillo vibrante tándem 1m (110mm de espesor)</v>
      </c>
      <c r="K13" s="4"/>
      <c r="L13" s="5"/>
      <c r="M13" s="31" t="s">
        <v>10</v>
      </c>
      <c r="N13" s="32" t="str">
        <f>IFERROR(__xludf.DUMMYFUNCTION("+CANTIDADES!H37"),"m3")</f>
        <v>m3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68" t="s">
        <v>10</v>
      </c>
      <c r="N17" s="68" t="s">
        <v>94</v>
      </c>
      <c r="O17" s="62" t="s">
        <v>95</v>
      </c>
      <c r="P17" s="17"/>
      <c r="Q17" s="6"/>
    </row>
    <row r="18">
      <c r="C18" s="1"/>
      <c r="D18" s="35"/>
      <c r="K18" s="10"/>
      <c r="L18" s="43" t="s">
        <v>99</v>
      </c>
      <c r="M18" s="44" t="s">
        <v>51</v>
      </c>
      <c r="N18" s="44">
        <v>1053.8</v>
      </c>
      <c r="O18" s="46">
        <v>0.11</v>
      </c>
      <c r="P18" s="17"/>
      <c r="Q18" s="44">
        <f>IFERROR(__xludf.DUMMYFUNCTION("+N18*O18"),115.91799999999999)</f>
        <v>115.918</v>
      </c>
    </row>
    <row r="19">
      <c r="C19" s="1"/>
      <c r="D19" s="35"/>
      <c r="K19" s="10"/>
      <c r="M19" s="44"/>
      <c r="N19" s="44"/>
      <c r="O19" s="46"/>
      <c r="P19" s="17"/>
      <c r="Q19" s="44"/>
    </row>
    <row r="20">
      <c r="C20" s="1"/>
      <c r="D20" s="35"/>
      <c r="K20" s="10"/>
      <c r="L20" s="43"/>
      <c r="M20" s="44"/>
      <c r="N20" s="44"/>
      <c r="O20" s="46"/>
      <c r="P20" s="17"/>
      <c r="Q20" s="44"/>
    </row>
    <row r="21" ht="15.75" customHeight="1">
      <c r="C21" s="1"/>
      <c r="D21" s="35"/>
      <c r="K21" s="10"/>
      <c r="L21" s="43"/>
      <c r="M21" s="47"/>
      <c r="N21" s="47"/>
      <c r="O21" s="46"/>
      <c r="P21" s="17"/>
      <c r="Q21" s="44"/>
    </row>
    <row r="22" ht="15.75" customHeight="1">
      <c r="D22" s="35"/>
      <c r="K22" s="10"/>
      <c r="L22" s="43"/>
      <c r="M22" s="47"/>
      <c r="N22" s="47"/>
      <c r="O22" s="46"/>
      <c r="P22" s="17"/>
      <c r="Q22" s="44"/>
    </row>
    <row r="23" ht="15.75" customHeight="1">
      <c r="C23" s="1"/>
      <c r="D23" s="35"/>
      <c r="K23" s="10"/>
      <c r="L23" s="43"/>
      <c r="M23" s="47"/>
      <c r="N23" s="47"/>
      <c r="O23" s="46"/>
      <c r="P23" s="17"/>
      <c r="Q23" s="44"/>
    </row>
    <row r="24" ht="15.75" customHeight="1">
      <c r="C24" s="1"/>
      <c r="D24" s="35"/>
      <c r="K24" s="10"/>
      <c r="L24" s="63"/>
      <c r="M24" s="64"/>
      <c r="N24" s="49"/>
      <c r="O24" s="65"/>
      <c r="P24" s="17"/>
      <c r="Q24" s="44"/>
    </row>
    <row r="25" ht="15.75" customHeight="1">
      <c r="C25" s="1"/>
      <c r="D25" s="35"/>
      <c r="K25" s="10"/>
      <c r="L25" s="43"/>
      <c r="M25" s="47"/>
      <c r="N25" s="47"/>
      <c r="O25" s="66"/>
      <c r="P25" s="17"/>
      <c r="Q25" s="44"/>
    </row>
    <row r="26" ht="15.75" customHeight="1">
      <c r="C26" s="1"/>
      <c r="D26" s="35"/>
      <c r="K26" s="10"/>
      <c r="L26" s="50"/>
      <c r="M26" s="47"/>
      <c r="N26" s="47"/>
      <c r="O26" s="66"/>
      <c r="P26" s="17"/>
      <c r="Q26" s="44"/>
    </row>
    <row r="27" ht="15.75" customHeight="1">
      <c r="C27" s="1"/>
      <c r="D27" s="35"/>
      <c r="K27" s="10"/>
      <c r="L27" s="50"/>
      <c r="M27" s="47"/>
      <c r="N27" s="67"/>
      <c r="O27" s="46"/>
      <c r="P27" s="17"/>
      <c r="Q27" s="44"/>
    </row>
    <row r="28" ht="15.75" customHeight="1">
      <c r="C28" s="1"/>
      <c r="D28" s="35"/>
      <c r="K28" s="10"/>
      <c r="L28" s="50"/>
      <c r="M28" s="47"/>
      <c r="N28" s="47"/>
      <c r="O28" s="46"/>
      <c r="P28" s="17"/>
      <c r="Q28" s="44"/>
    </row>
    <row r="29" ht="15.75" customHeight="1">
      <c r="C29" s="1"/>
      <c r="D29" s="35"/>
      <c r="K29" s="10"/>
      <c r="L29" s="50"/>
      <c r="M29" s="47"/>
      <c r="N29" s="47"/>
      <c r="O29" s="46"/>
      <c r="P29" s="17"/>
      <c r="Q29" s="44"/>
    </row>
    <row r="30" ht="15.75" customHeight="1">
      <c r="C30" s="1"/>
      <c r="D30" s="35"/>
      <c r="K30" s="10"/>
      <c r="L30" s="50"/>
      <c r="M30" s="47"/>
      <c r="N30" s="47"/>
      <c r="O30" s="46"/>
      <c r="P30" s="17"/>
      <c r="Q30" s="44"/>
    </row>
    <row r="31" ht="15.75" customHeight="1">
      <c r="C31" s="1"/>
      <c r="D31" s="35"/>
      <c r="K31" s="10"/>
      <c r="L31" s="50"/>
      <c r="M31" s="47"/>
      <c r="N31" s="47"/>
      <c r="O31" s="46"/>
      <c r="P31" s="17"/>
      <c r="Q31" s="44"/>
    </row>
    <row r="32" ht="15.75" customHeight="1">
      <c r="C32" s="1"/>
      <c r="D32" s="35"/>
      <c r="K32" s="10"/>
      <c r="L32" s="50"/>
      <c r="M32" s="47"/>
      <c r="N32" s="47"/>
      <c r="O32" s="46"/>
      <c r="P32" s="17"/>
      <c r="Q32" s="44"/>
    </row>
    <row r="33" ht="15.75" customHeight="1">
      <c r="C33" s="1"/>
      <c r="D33" s="35"/>
      <c r="K33" s="10"/>
      <c r="L33" s="43"/>
      <c r="M33" s="44"/>
      <c r="N33" s="44"/>
      <c r="O33" s="46"/>
      <c r="P33" s="17"/>
      <c r="Q33" s="44"/>
    </row>
    <row r="34" ht="15.75" customHeight="1">
      <c r="C34" s="1"/>
      <c r="D34" s="35"/>
      <c r="K34" s="10"/>
      <c r="L34" s="43"/>
      <c r="M34" s="44"/>
      <c r="N34" s="44"/>
      <c r="O34" s="46"/>
      <c r="P34" s="17"/>
      <c r="Q34" s="44"/>
    </row>
    <row r="35" ht="15.75" customHeight="1">
      <c r="C35" s="1"/>
      <c r="D35" s="35"/>
      <c r="K35" s="10"/>
      <c r="L35" s="43"/>
      <c r="M35" s="44"/>
      <c r="N35" s="44"/>
      <c r="O35" s="46"/>
      <c r="P35" s="17"/>
      <c r="Q35" s="44"/>
    </row>
    <row r="36" ht="15.75" customHeight="1">
      <c r="C36" s="1"/>
      <c r="D36" s="35"/>
      <c r="K36" s="10"/>
      <c r="L36" s="43"/>
      <c r="M36" s="44"/>
      <c r="N36" s="44"/>
      <c r="O36" s="46"/>
      <c r="P36" s="17"/>
      <c r="Q36" s="44"/>
    </row>
    <row r="37" ht="15.75" customHeight="1">
      <c r="C37" s="1"/>
      <c r="D37" s="35"/>
      <c r="K37" s="10"/>
      <c r="L37" s="43"/>
      <c r="M37" s="44"/>
      <c r="N37" s="44"/>
      <c r="O37" s="46"/>
      <c r="P37" s="17"/>
      <c r="Q37" s="44"/>
    </row>
    <row r="38" ht="15.75" customHeight="1">
      <c r="C38" s="1"/>
      <c r="D38" s="35"/>
      <c r="K38" s="10"/>
      <c r="L38" s="43"/>
      <c r="M38" s="44"/>
      <c r="N38" s="44"/>
      <c r="O38" s="46"/>
      <c r="P38" s="17"/>
      <c r="Q38" s="44"/>
    </row>
    <row r="39" ht="15.75" customHeight="1">
      <c r="C39" s="1"/>
      <c r="D39" s="35"/>
      <c r="K39" s="10"/>
      <c r="L39" s="52"/>
      <c r="M39" s="53"/>
      <c r="N39" s="53"/>
      <c r="O39" s="46"/>
      <c r="P39" s="17"/>
      <c r="Q39" s="53"/>
    </row>
    <row r="40" ht="15.75" customHeight="1">
      <c r="C40" s="1"/>
      <c r="D40" s="35"/>
      <c r="K40" s="10"/>
      <c r="L40" s="54"/>
      <c r="M40" s="53"/>
      <c r="N40" s="53"/>
      <c r="O40" s="46"/>
      <c r="P40" s="17"/>
      <c r="Q40" s="53"/>
    </row>
    <row r="41" ht="15.75" customHeight="1">
      <c r="C41" s="1"/>
      <c r="D41" s="35"/>
      <c r="K41" s="10"/>
      <c r="L41" s="54"/>
      <c r="M41" s="53"/>
      <c r="N41" s="53"/>
      <c r="O41" s="46"/>
      <c r="P41" s="17"/>
      <c r="Q41" s="53"/>
    </row>
    <row r="42" ht="15.75" customHeight="1">
      <c r="C42" s="1"/>
      <c r="D42" s="35"/>
      <c r="K42" s="10"/>
      <c r="L42" s="54"/>
      <c r="M42" s="53"/>
      <c r="N42" s="53"/>
      <c r="O42" s="46"/>
      <c r="P42" s="17"/>
      <c r="Q42" s="53"/>
    </row>
    <row r="43" ht="15.75" customHeight="1">
      <c r="C43" s="1"/>
      <c r="D43" s="35"/>
      <c r="K43" s="10"/>
      <c r="L43" s="54"/>
      <c r="M43" s="53"/>
      <c r="N43" s="53"/>
      <c r="O43" s="46"/>
      <c r="P43" s="17"/>
      <c r="Q43" s="53"/>
    </row>
    <row r="44" ht="15.75" customHeight="1">
      <c r="C44" s="1"/>
      <c r="D44" s="35"/>
      <c r="K44" s="10"/>
      <c r="L44" s="54"/>
      <c r="M44" s="53"/>
      <c r="N44" s="53"/>
      <c r="O44" s="46"/>
      <c r="P44" s="17"/>
      <c r="Q44" s="53"/>
    </row>
    <row r="45" ht="15.75" customHeight="1">
      <c r="C45" s="1"/>
      <c r="D45" s="35"/>
      <c r="K45" s="10"/>
      <c r="L45" s="55"/>
      <c r="M45" s="56"/>
      <c r="N45" s="56"/>
      <c r="O45" s="46"/>
      <c r="P45" s="17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IFERROR(__xludf.DUMMYFUNCTION("+SUM(Q18:Q44)"),115.91799999999999)</f>
        <v>115.918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115.918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7">
    <mergeCell ref="O41:P41"/>
    <mergeCell ref="O42:P42"/>
    <mergeCell ref="O34:P34"/>
    <mergeCell ref="O35:P35"/>
    <mergeCell ref="O36:P36"/>
    <mergeCell ref="O37:P37"/>
    <mergeCell ref="O38:P38"/>
    <mergeCell ref="O39:P39"/>
    <mergeCell ref="O40:P40"/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D10:D11"/>
    <mergeCell ref="E10:Q11"/>
    <mergeCell ref="C13:C15"/>
    <mergeCell ref="D13:D15"/>
    <mergeCell ref="E13:E15"/>
    <mergeCell ref="F13:G15"/>
    <mergeCell ref="I13:I15"/>
    <mergeCell ref="P13:Q15"/>
    <mergeCell ref="N13:N15"/>
    <mergeCell ref="O13:O15"/>
    <mergeCell ref="M16:P16"/>
    <mergeCell ref="Q16:Q17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43:P43"/>
    <mergeCell ref="O44:P44"/>
    <mergeCell ref="O45:P45"/>
    <mergeCell ref="L46:P46"/>
    <mergeCell ref="L47:P47"/>
    <mergeCell ref="L48:P48"/>
    <mergeCell ref="O27:P27"/>
    <mergeCell ref="O28:P28"/>
    <mergeCell ref="O29:P29"/>
    <mergeCell ref="O30:P30"/>
    <mergeCell ref="O31:P31"/>
    <mergeCell ref="O32:P32"/>
    <mergeCell ref="O33:P33"/>
  </mergeCells>
  <printOptions/>
  <pageMargins bottom="0.75" footer="0.0" header="0.0" left="0.7" right="0.7" top="0.75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3" width="10.71"/>
    <col customWidth="1" min="14" max="14" width="13.14"/>
    <col customWidth="1" min="15" max="15" width="15.71"/>
    <col customWidth="1" min="16" max="16" width="17.43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IFERROR(__xludf.DUMMYFUNCTION("+CANTIDADES!F38"),"1.5")</f>
        <v>1.5</v>
      </c>
      <c r="F13" s="33" t="str">
        <f>IFERROR(__xludf.DUMMYFUNCTION("+CANTIDADES!G38"),"PAVIMENTO RIGIDO ")</f>
        <v>PAVIMENTO RIGIDO </v>
      </c>
      <c r="G13" s="5"/>
      <c r="H13" s="23" t="s">
        <v>9</v>
      </c>
      <c r="I13" s="32" t="str">
        <f>IFERROR(__xludf.DUMMYFUNCTION("+CANTIDADES!F39"),"1.5.1")</f>
        <v>1.5.1</v>
      </c>
      <c r="J13" s="33" t="str">
        <f>IFERROR(__xludf.DUMMYFUNCTION("+CANTIDADES!G39"),"Suministro e instalacion de Dovelas barras de 3/8"" (35cm de longitud cada 30cm)")</f>
        <v>Suministro e instalacion de Dovelas barras de 3/8" (35cm de longitud cada 30cm)</v>
      </c>
      <c r="K13" s="4"/>
      <c r="L13" s="5"/>
      <c r="M13" s="31" t="s">
        <v>10</v>
      </c>
      <c r="N13" s="32" t="str">
        <f>IFERROR(__xludf.DUMMYFUNCTION("+CANTIDADES!H39"),"kg")</f>
        <v>kg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6"/>
      <c r="E15" s="102"/>
      <c r="F15" s="103"/>
      <c r="G15" s="104"/>
      <c r="H15" s="36" t="s">
        <v>14</v>
      </c>
      <c r="I15" s="102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105"/>
      <c r="E16" s="106"/>
      <c r="F16" s="106"/>
      <c r="G16" s="106"/>
      <c r="H16" s="106"/>
      <c r="I16" s="106"/>
      <c r="J16" s="106"/>
      <c r="K16" s="107"/>
      <c r="L16" s="88" t="s">
        <v>15</v>
      </c>
      <c r="M16" s="39" t="s">
        <v>16</v>
      </c>
      <c r="N16" s="21"/>
      <c r="O16" s="21"/>
      <c r="P16" s="31" t="s">
        <v>17</v>
      </c>
    </row>
    <row r="17">
      <c r="D17" s="72"/>
      <c r="K17" s="8"/>
      <c r="L17" s="10"/>
      <c r="M17" s="68" t="s">
        <v>10</v>
      </c>
      <c r="N17" s="68" t="s">
        <v>100</v>
      </c>
      <c r="O17" s="108" t="s">
        <v>101</v>
      </c>
      <c r="P17" s="6"/>
    </row>
    <row r="18">
      <c r="C18" s="1"/>
      <c r="D18" s="72"/>
      <c r="K18" s="8"/>
      <c r="L18" s="109" t="s">
        <v>102</v>
      </c>
      <c r="M18" s="44" t="s">
        <v>90</v>
      </c>
      <c r="N18" s="47">
        <v>2126.47</v>
      </c>
      <c r="O18" s="110">
        <f t="shared" ref="O18:O82" si="1">7.85/1000</f>
        <v>0.00785</v>
      </c>
      <c r="P18" s="44">
        <f>IFERROR(__xludf.DUMMYFUNCTION("+N18*O18"),16.692789499999996)</f>
        <v>16.6927895</v>
      </c>
    </row>
    <row r="19">
      <c r="C19" s="1"/>
      <c r="D19" s="72"/>
      <c r="K19" s="8"/>
      <c r="L19" s="109" t="s">
        <v>102</v>
      </c>
      <c r="M19" s="44" t="s">
        <v>90</v>
      </c>
      <c r="N19" s="47">
        <v>2091.02</v>
      </c>
      <c r="O19" s="110">
        <f t="shared" si="1"/>
        <v>0.00785</v>
      </c>
      <c r="P19" s="44">
        <f>IFERROR(__xludf.DUMMYFUNCTION("+N19*O19"),16.414506999999997)</f>
        <v>16.414507</v>
      </c>
    </row>
    <row r="20">
      <c r="C20" s="1"/>
      <c r="D20" s="72"/>
      <c r="K20" s="8"/>
      <c r="L20" s="109" t="s">
        <v>102</v>
      </c>
      <c r="M20" s="44" t="s">
        <v>90</v>
      </c>
      <c r="N20" s="47">
        <v>2242.71</v>
      </c>
      <c r="O20" s="110">
        <f t="shared" si="1"/>
        <v>0.00785</v>
      </c>
      <c r="P20" s="44">
        <f>IFERROR(__xludf.DUMMYFUNCTION("+N20*O20"),17.6052735)</f>
        <v>17.6052735</v>
      </c>
    </row>
    <row r="21" ht="15.75" customHeight="1">
      <c r="C21" s="1"/>
      <c r="D21" s="72"/>
      <c r="K21" s="8"/>
      <c r="L21" s="109" t="s">
        <v>102</v>
      </c>
      <c r="M21" s="44" t="s">
        <v>90</v>
      </c>
      <c r="N21" s="47">
        <v>939.19</v>
      </c>
      <c r="O21" s="110">
        <f t="shared" si="1"/>
        <v>0.00785</v>
      </c>
      <c r="P21" s="44">
        <f>IFERROR(__xludf.DUMMYFUNCTION("+N21*O21"),7.372641499999999)</f>
        <v>7.3726415</v>
      </c>
    </row>
    <row r="22" ht="15.75" customHeight="1">
      <c r="D22" s="72"/>
      <c r="K22" s="8"/>
      <c r="L22" s="109" t="s">
        <v>102</v>
      </c>
      <c r="M22" s="44" t="s">
        <v>90</v>
      </c>
      <c r="N22" s="47">
        <v>1240.44</v>
      </c>
      <c r="O22" s="110">
        <f t="shared" si="1"/>
        <v>0.00785</v>
      </c>
      <c r="P22" s="44">
        <f>IFERROR(__xludf.DUMMYFUNCTION("+N22*O22"),9.737454)</f>
        <v>9.737454</v>
      </c>
    </row>
    <row r="23" ht="15.75" customHeight="1">
      <c r="C23" s="1"/>
      <c r="D23" s="72"/>
      <c r="K23" s="8"/>
      <c r="L23" s="109" t="s">
        <v>102</v>
      </c>
      <c r="M23" s="44" t="s">
        <v>90</v>
      </c>
      <c r="N23" s="47">
        <v>516.02</v>
      </c>
      <c r="O23" s="110">
        <f t="shared" si="1"/>
        <v>0.00785</v>
      </c>
      <c r="P23" s="44">
        <f>IFERROR(__xludf.DUMMYFUNCTION("+N23*O23"),4.050757)</f>
        <v>4.050757</v>
      </c>
    </row>
    <row r="24" ht="15.75" customHeight="1">
      <c r="C24" s="1"/>
      <c r="D24" s="72"/>
      <c r="K24" s="8"/>
      <c r="L24" s="109" t="s">
        <v>102</v>
      </c>
      <c r="M24" s="44" t="s">
        <v>90</v>
      </c>
      <c r="N24" s="47">
        <v>1240.44</v>
      </c>
      <c r="O24" s="110">
        <f t="shared" si="1"/>
        <v>0.00785</v>
      </c>
      <c r="P24" s="44">
        <f>IFERROR(__xludf.DUMMYFUNCTION("+N24*O24"),9.737454)</f>
        <v>9.737454</v>
      </c>
    </row>
    <row r="25" ht="15.75" customHeight="1">
      <c r="C25" s="1"/>
      <c r="D25" s="72"/>
      <c r="K25" s="8"/>
      <c r="L25" s="109" t="s">
        <v>102</v>
      </c>
      <c r="M25" s="44" t="s">
        <v>90</v>
      </c>
      <c r="N25" s="47">
        <v>673.38</v>
      </c>
      <c r="O25" s="110">
        <f t="shared" si="1"/>
        <v>0.00785</v>
      </c>
      <c r="P25" s="44">
        <f>IFERROR(__xludf.DUMMYFUNCTION("+N25*O25"),5.286033)</f>
        <v>5.286033</v>
      </c>
    </row>
    <row r="26" ht="15.75" customHeight="1">
      <c r="C26" s="1"/>
      <c r="D26" s="72"/>
      <c r="K26" s="8"/>
      <c r="L26" s="109" t="s">
        <v>102</v>
      </c>
      <c r="M26" s="44" t="s">
        <v>90</v>
      </c>
      <c r="N26" s="47">
        <v>868.31</v>
      </c>
      <c r="O26" s="110">
        <f t="shared" si="1"/>
        <v>0.00785</v>
      </c>
      <c r="P26" s="44">
        <f>IFERROR(__xludf.DUMMYFUNCTION("+N26*O26"),6.816233499999999)</f>
        <v>6.8162335</v>
      </c>
    </row>
    <row r="27" ht="15.75" customHeight="1">
      <c r="C27" s="1"/>
      <c r="D27" s="72"/>
      <c r="K27" s="8"/>
      <c r="L27" s="109" t="s">
        <v>102</v>
      </c>
      <c r="M27" s="44" t="s">
        <v>90</v>
      </c>
      <c r="N27" s="47">
        <v>620.22</v>
      </c>
      <c r="O27" s="110">
        <f t="shared" si="1"/>
        <v>0.00785</v>
      </c>
      <c r="P27" s="44">
        <f>IFERROR(__xludf.DUMMYFUNCTION("+N27*O27"),4.868727)</f>
        <v>4.868727</v>
      </c>
    </row>
    <row r="28" ht="15.75" customHeight="1">
      <c r="C28" s="1"/>
      <c r="D28" s="72"/>
      <c r="K28" s="8"/>
      <c r="L28" s="109" t="s">
        <v>102</v>
      </c>
      <c r="M28" s="44" t="s">
        <v>90</v>
      </c>
      <c r="N28" s="47">
        <v>921.47</v>
      </c>
      <c r="O28" s="110">
        <f t="shared" si="1"/>
        <v>0.00785</v>
      </c>
      <c r="P28" s="44">
        <f>IFERROR(__xludf.DUMMYFUNCTION("+N28*O28"),7.2335395)</f>
        <v>7.2335395</v>
      </c>
    </row>
    <row r="29" ht="15.75" customHeight="1">
      <c r="C29" s="1"/>
      <c r="D29" s="72"/>
      <c r="K29" s="8"/>
      <c r="L29" s="109" t="s">
        <v>102</v>
      </c>
      <c r="M29" s="44" t="s">
        <v>90</v>
      </c>
      <c r="N29" s="47">
        <v>372.13</v>
      </c>
      <c r="O29" s="110">
        <f t="shared" si="1"/>
        <v>0.00785</v>
      </c>
      <c r="P29" s="44">
        <f>IFERROR(__xludf.DUMMYFUNCTION("+N29*O29"),2.9212204999999996)</f>
        <v>2.9212205</v>
      </c>
    </row>
    <row r="30" ht="15.75" customHeight="1">
      <c r="C30" s="1"/>
      <c r="D30" s="72"/>
      <c r="K30" s="8"/>
      <c r="L30" s="109" t="s">
        <v>102</v>
      </c>
      <c r="M30" s="44" t="s">
        <v>90</v>
      </c>
      <c r="N30" s="47">
        <v>436.63</v>
      </c>
      <c r="O30" s="110">
        <f t="shared" si="1"/>
        <v>0.00785</v>
      </c>
      <c r="P30" s="44">
        <f>IFERROR(__xludf.DUMMYFUNCTION("+N30*O30"),3.4275454999999995)</f>
        <v>3.4275455</v>
      </c>
    </row>
    <row r="31" ht="15.75" customHeight="1">
      <c r="C31" s="1"/>
      <c r="D31" s="72"/>
      <c r="K31" s="8"/>
      <c r="L31" s="109" t="s">
        <v>102</v>
      </c>
      <c r="M31" s="44" t="s">
        <v>90</v>
      </c>
      <c r="N31" s="47">
        <v>407.57</v>
      </c>
      <c r="O31" s="110">
        <f t="shared" si="1"/>
        <v>0.00785</v>
      </c>
      <c r="P31" s="44">
        <f>IFERROR(__xludf.DUMMYFUNCTION("+N31*O31"),3.1994244999999997)</f>
        <v>3.1994245</v>
      </c>
    </row>
    <row r="32" ht="15.75" customHeight="1">
      <c r="C32" s="1"/>
      <c r="D32" s="72"/>
      <c r="K32" s="8"/>
      <c r="L32" s="109" t="s">
        <v>102</v>
      </c>
      <c r="M32" s="44" t="s">
        <v>90</v>
      </c>
      <c r="N32" s="47">
        <v>478.45</v>
      </c>
      <c r="O32" s="110">
        <f t="shared" si="1"/>
        <v>0.00785</v>
      </c>
      <c r="P32" s="44">
        <f>IFERROR(__xludf.DUMMYFUNCTION("+N32*O32"),3.7558324999999995)</f>
        <v>3.7558325</v>
      </c>
    </row>
    <row r="33" ht="15.75" customHeight="1">
      <c r="C33" s="1"/>
      <c r="D33" s="72"/>
      <c r="K33" s="8"/>
      <c r="L33" s="109" t="s">
        <v>102</v>
      </c>
      <c r="M33" s="44" t="s">
        <v>90</v>
      </c>
      <c r="N33" s="47">
        <v>460.73</v>
      </c>
      <c r="O33" s="110">
        <f t="shared" si="1"/>
        <v>0.00785</v>
      </c>
      <c r="P33" s="44">
        <f>IFERROR(__xludf.DUMMYFUNCTION("+N33*O33"),3.6167304999999996)</f>
        <v>3.6167305</v>
      </c>
    </row>
    <row r="34" ht="15.75" customHeight="1">
      <c r="C34" s="1"/>
      <c r="D34" s="72"/>
      <c r="K34" s="8"/>
      <c r="L34" s="109" t="s">
        <v>102</v>
      </c>
      <c r="M34" s="44" t="s">
        <v>90</v>
      </c>
      <c r="N34" s="47">
        <v>460.73</v>
      </c>
      <c r="O34" s="110">
        <f t="shared" si="1"/>
        <v>0.00785</v>
      </c>
      <c r="P34" s="44">
        <f>IFERROR(__xludf.DUMMYFUNCTION("+N34*O34"),3.6167304999999996)</f>
        <v>3.6167305</v>
      </c>
    </row>
    <row r="35" ht="15.75" customHeight="1">
      <c r="C35" s="1"/>
      <c r="D35" s="72"/>
      <c r="K35" s="8"/>
      <c r="L35" s="109" t="s">
        <v>102</v>
      </c>
      <c r="M35" s="44" t="s">
        <v>90</v>
      </c>
      <c r="N35" s="47">
        <v>212.65</v>
      </c>
      <c r="O35" s="110">
        <f t="shared" si="1"/>
        <v>0.00785</v>
      </c>
      <c r="P35" s="44">
        <f>IFERROR(__xludf.DUMMYFUNCTION("+N35*O35"),1.6693025)</f>
        <v>1.6693025</v>
      </c>
    </row>
    <row r="36" ht="15.75" customHeight="1">
      <c r="C36" s="1"/>
      <c r="D36" s="72"/>
      <c r="K36" s="8"/>
      <c r="L36" s="109" t="s">
        <v>102</v>
      </c>
      <c r="M36" s="44" t="s">
        <v>90</v>
      </c>
      <c r="N36" s="47">
        <v>106.32</v>
      </c>
      <c r="O36" s="110">
        <f t="shared" si="1"/>
        <v>0.00785</v>
      </c>
      <c r="P36" s="44">
        <f>IFERROR(__xludf.DUMMYFUNCTION("+N36*O36"),0.8346119999999999)</f>
        <v>0.834612</v>
      </c>
    </row>
    <row r="37" ht="15.75" customHeight="1">
      <c r="C37" s="1"/>
      <c r="D37" s="72"/>
      <c r="K37" s="8"/>
      <c r="L37" s="109" t="s">
        <v>102</v>
      </c>
      <c r="M37" s="44" t="s">
        <v>90</v>
      </c>
      <c r="N37" s="47">
        <v>277.86</v>
      </c>
      <c r="O37" s="110">
        <f t="shared" si="1"/>
        <v>0.00785</v>
      </c>
      <c r="P37" s="44">
        <f>IFERROR(__xludf.DUMMYFUNCTION("+N37*O37"),2.1812009999999997)</f>
        <v>2.181201</v>
      </c>
    </row>
    <row r="38" ht="15.75" customHeight="1">
      <c r="C38" s="1"/>
      <c r="D38" s="72"/>
      <c r="K38" s="8"/>
      <c r="L38" s="109" t="s">
        <v>102</v>
      </c>
      <c r="M38" s="44" t="s">
        <v>90</v>
      </c>
      <c r="N38" s="47">
        <v>238.16</v>
      </c>
      <c r="O38" s="110">
        <f t="shared" si="1"/>
        <v>0.00785</v>
      </c>
      <c r="P38" s="44">
        <f>IFERROR(__xludf.DUMMYFUNCTION("+N38*O38"),1.8695559999999998)</f>
        <v>1.869556</v>
      </c>
    </row>
    <row r="39" ht="15.75" customHeight="1">
      <c r="C39" s="1"/>
      <c r="D39" s="72"/>
      <c r="K39" s="8"/>
      <c r="L39" s="109" t="s">
        <v>102</v>
      </c>
      <c r="M39" s="44" t="s">
        <v>90</v>
      </c>
      <c r="N39" s="47">
        <v>277.86</v>
      </c>
      <c r="O39" s="110">
        <f t="shared" si="1"/>
        <v>0.00785</v>
      </c>
      <c r="P39" s="44">
        <f>IFERROR(__xludf.DUMMYFUNCTION("+N39*O39"),2.1812009999999997)</f>
        <v>2.181201</v>
      </c>
    </row>
    <row r="40" ht="15.75" customHeight="1">
      <c r="C40" s="1"/>
      <c r="D40" s="72"/>
      <c r="K40" s="8"/>
      <c r="L40" s="109" t="s">
        <v>102</v>
      </c>
      <c r="M40" s="44" t="s">
        <v>90</v>
      </c>
      <c r="N40" s="47">
        <v>318.97</v>
      </c>
      <c r="O40" s="110">
        <f t="shared" si="1"/>
        <v>0.00785</v>
      </c>
      <c r="P40" s="44">
        <f>IFERROR(__xludf.DUMMYFUNCTION("+N40*O40"),2.5039145)</f>
        <v>2.5039145</v>
      </c>
    </row>
    <row r="41" ht="15.75" customHeight="1">
      <c r="C41" s="1"/>
      <c r="D41" s="72"/>
      <c r="K41" s="8"/>
      <c r="L41" s="109" t="s">
        <v>102</v>
      </c>
      <c r="M41" s="44" t="s">
        <v>90</v>
      </c>
      <c r="N41" s="47">
        <v>88.6</v>
      </c>
      <c r="O41" s="110">
        <f t="shared" si="1"/>
        <v>0.00785</v>
      </c>
      <c r="P41" s="44">
        <f>IFERROR(__xludf.DUMMYFUNCTION("+N41*O41"),0.6955099999999999)</f>
        <v>0.69551</v>
      </c>
    </row>
    <row r="42" ht="15.75" customHeight="1">
      <c r="C42" s="1"/>
      <c r="D42" s="72"/>
      <c r="K42" s="8"/>
      <c r="L42" s="109" t="s">
        <v>102</v>
      </c>
      <c r="M42" s="44" t="s">
        <v>90</v>
      </c>
      <c r="N42" s="47">
        <v>301.25</v>
      </c>
      <c r="O42" s="110">
        <f t="shared" si="1"/>
        <v>0.00785</v>
      </c>
      <c r="P42" s="44">
        <f>IFERROR(__xludf.DUMMYFUNCTION("+N42*O42"),2.3648124999999998)</f>
        <v>2.3648125</v>
      </c>
    </row>
    <row r="43" ht="15.75" customHeight="1">
      <c r="C43" s="1"/>
      <c r="D43" s="72"/>
      <c r="K43" s="8"/>
      <c r="L43" s="109" t="s">
        <v>102</v>
      </c>
      <c r="M43" s="44" t="s">
        <v>90</v>
      </c>
      <c r="N43" s="47">
        <v>106.32</v>
      </c>
      <c r="O43" s="110">
        <f t="shared" si="1"/>
        <v>0.00785</v>
      </c>
      <c r="P43" s="44">
        <f>IFERROR(__xludf.DUMMYFUNCTION("+N43*O43"),0.8346119999999999)</f>
        <v>0.834612</v>
      </c>
    </row>
    <row r="44" ht="15.75" customHeight="1">
      <c r="C44" s="1"/>
      <c r="D44" s="72"/>
      <c r="K44" s="8"/>
      <c r="L44" s="109" t="s">
        <v>102</v>
      </c>
      <c r="M44" s="44" t="s">
        <v>90</v>
      </c>
      <c r="N44" s="47">
        <v>708.82</v>
      </c>
      <c r="O44" s="110">
        <f t="shared" si="1"/>
        <v>0.00785</v>
      </c>
      <c r="P44" s="44">
        <f>IFERROR(__xludf.DUMMYFUNCTION("+N44*O44"),5.564237)</f>
        <v>5.564237</v>
      </c>
    </row>
    <row r="45" ht="15.75" customHeight="1">
      <c r="C45" s="1"/>
      <c r="D45" s="72"/>
      <c r="K45" s="8"/>
      <c r="L45" s="109" t="s">
        <v>102</v>
      </c>
      <c r="M45" s="44" t="s">
        <v>90</v>
      </c>
      <c r="N45" s="47">
        <v>212.65</v>
      </c>
      <c r="O45" s="110">
        <f t="shared" si="1"/>
        <v>0.00785</v>
      </c>
      <c r="P45" s="44">
        <f>IFERROR(__xludf.DUMMYFUNCTION("+N45*O45"),1.6693025)</f>
        <v>1.6693025</v>
      </c>
    </row>
    <row r="46" ht="15.75" customHeight="1">
      <c r="C46" s="1"/>
      <c r="D46" s="72"/>
      <c r="K46" s="8"/>
      <c r="L46" s="109" t="s">
        <v>102</v>
      </c>
      <c r="M46" s="44" t="s">
        <v>90</v>
      </c>
      <c r="N46" s="47">
        <v>178.62</v>
      </c>
      <c r="O46" s="110">
        <f t="shared" si="1"/>
        <v>0.00785</v>
      </c>
      <c r="P46" s="44">
        <f>IFERROR(__xludf.DUMMYFUNCTION("+N46*O46"),1.402167)</f>
        <v>1.402167</v>
      </c>
    </row>
    <row r="47" ht="15.0" customHeight="1">
      <c r="C47" s="1"/>
      <c r="D47" s="72"/>
      <c r="K47" s="8"/>
      <c r="L47" s="109" t="s">
        <v>102</v>
      </c>
      <c r="M47" s="44" t="s">
        <v>90</v>
      </c>
      <c r="N47" s="47">
        <v>178.62</v>
      </c>
      <c r="O47" s="110">
        <f t="shared" si="1"/>
        <v>0.00785</v>
      </c>
      <c r="P47" s="44">
        <f>IFERROR(__xludf.DUMMYFUNCTION("+N47*O47"),1.402167)</f>
        <v>1.402167</v>
      </c>
    </row>
    <row r="48" ht="15.0" customHeight="1">
      <c r="C48" s="1"/>
      <c r="D48" s="72"/>
      <c r="K48" s="8"/>
      <c r="L48" s="109" t="s">
        <v>102</v>
      </c>
      <c r="M48" s="44" t="s">
        <v>90</v>
      </c>
      <c r="N48" s="47">
        <v>159.48</v>
      </c>
      <c r="O48" s="110">
        <f t="shared" si="1"/>
        <v>0.00785</v>
      </c>
      <c r="P48" s="44">
        <f>IFERROR(__xludf.DUMMYFUNCTION("+N48*O48"),1.2519179999999999)</f>
        <v>1.251918</v>
      </c>
    </row>
    <row r="49" ht="15.75" customHeight="1">
      <c r="D49" s="72"/>
      <c r="K49" s="8"/>
      <c r="L49" s="109" t="s">
        <v>102</v>
      </c>
      <c r="M49" s="44" t="s">
        <v>90</v>
      </c>
      <c r="N49" s="47">
        <v>531.62</v>
      </c>
      <c r="O49" s="110">
        <f t="shared" si="1"/>
        <v>0.00785</v>
      </c>
      <c r="P49" s="44">
        <f>IFERROR(__xludf.DUMMYFUNCTION("+N49*O49"),4.173216999999999)</f>
        <v>4.173217</v>
      </c>
    </row>
    <row r="50" ht="15.75" customHeight="1">
      <c r="D50" s="72"/>
      <c r="K50" s="8"/>
      <c r="L50" s="109" t="s">
        <v>102</v>
      </c>
      <c r="M50" s="44" t="s">
        <v>90</v>
      </c>
      <c r="N50" s="47">
        <v>2282.41</v>
      </c>
      <c r="O50" s="110">
        <f t="shared" si="1"/>
        <v>0.00785</v>
      </c>
      <c r="P50" s="44">
        <f>IFERROR(__xludf.DUMMYFUNCTION("+N50*O50"),17.916918499999998)</f>
        <v>17.9169185</v>
      </c>
    </row>
    <row r="51" ht="15.75" customHeight="1">
      <c r="D51" s="72"/>
      <c r="K51" s="8"/>
      <c r="L51" s="109" t="s">
        <v>102</v>
      </c>
      <c r="M51" s="44" t="s">
        <v>90</v>
      </c>
      <c r="N51" s="47">
        <v>194.93</v>
      </c>
      <c r="O51" s="110">
        <f t="shared" si="1"/>
        <v>0.00785</v>
      </c>
      <c r="P51" s="44">
        <f>IFERROR(__xludf.DUMMYFUNCTION("+N51*O51"),1.5302004999999999)</f>
        <v>1.5302005</v>
      </c>
    </row>
    <row r="52" ht="15.75" customHeight="1">
      <c r="D52" s="72"/>
      <c r="K52" s="8"/>
      <c r="L52" s="109" t="s">
        <v>102</v>
      </c>
      <c r="M52" s="44" t="s">
        <v>90</v>
      </c>
      <c r="N52" s="47">
        <v>177.21</v>
      </c>
      <c r="O52" s="110">
        <f t="shared" si="1"/>
        <v>0.00785</v>
      </c>
      <c r="P52" s="44">
        <f>IFERROR(__xludf.DUMMYFUNCTION("+N52*O52"),1.3910985)</f>
        <v>1.3910985</v>
      </c>
    </row>
    <row r="53" ht="15.75" customHeight="1">
      <c r="D53" s="72"/>
      <c r="K53" s="8"/>
      <c r="L53" s="109" t="s">
        <v>102</v>
      </c>
      <c r="M53" s="44" t="s">
        <v>90</v>
      </c>
      <c r="N53" s="47">
        <v>106.32</v>
      </c>
      <c r="O53" s="110">
        <f t="shared" si="1"/>
        <v>0.00785</v>
      </c>
      <c r="P53" s="44">
        <f>IFERROR(__xludf.DUMMYFUNCTION("+N53*O53"),0.8346119999999999)</f>
        <v>0.834612</v>
      </c>
    </row>
    <row r="54" ht="15.75" customHeight="1">
      <c r="D54" s="72"/>
      <c r="K54" s="8"/>
      <c r="L54" s="109" t="s">
        <v>102</v>
      </c>
      <c r="M54" s="44" t="s">
        <v>90</v>
      </c>
      <c r="N54" s="47">
        <v>194.93</v>
      </c>
      <c r="O54" s="110">
        <f t="shared" si="1"/>
        <v>0.00785</v>
      </c>
      <c r="P54" s="44">
        <f>IFERROR(__xludf.DUMMYFUNCTION("+N54*O54"),1.5302004999999999)</f>
        <v>1.5302005</v>
      </c>
    </row>
    <row r="55" ht="15.75" customHeight="1">
      <c r="D55" s="72"/>
      <c r="K55" s="8"/>
      <c r="L55" s="109" t="s">
        <v>102</v>
      </c>
      <c r="M55" s="44" t="s">
        <v>90</v>
      </c>
      <c r="N55" s="47">
        <v>389.85</v>
      </c>
      <c r="O55" s="110">
        <f t="shared" si="1"/>
        <v>0.00785</v>
      </c>
      <c r="P55" s="44">
        <f>IFERROR(__xludf.DUMMYFUNCTION("+N55*O55"),3.0603225)</f>
        <v>3.0603225</v>
      </c>
    </row>
    <row r="56" ht="15.75" customHeight="1">
      <c r="D56" s="72"/>
      <c r="K56" s="8"/>
      <c r="L56" s="109" t="s">
        <v>102</v>
      </c>
      <c r="M56" s="44" t="s">
        <v>90</v>
      </c>
      <c r="N56" s="47">
        <v>138.93</v>
      </c>
      <c r="O56" s="110">
        <f t="shared" si="1"/>
        <v>0.00785</v>
      </c>
      <c r="P56" s="44">
        <f>IFERROR(__xludf.DUMMYFUNCTION("+N56*O56"),1.0906004999999999)</f>
        <v>1.0906005</v>
      </c>
    </row>
    <row r="57" ht="15.75" customHeight="1">
      <c r="D57" s="72"/>
      <c r="K57" s="8"/>
      <c r="L57" s="109" t="s">
        <v>102</v>
      </c>
      <c r="M57" s="44" t="s">
        <v>90</v>
      </c>
      <c r="N57" s="47">
        <v>354.41</v>
      </c>
      <c r="O57" s="110">
        <f t="shared" si="1"/>
        <v>0.00785</v>
      </c>
      <c r="P57" s="44">
        <f>IFERROR(__xludf.DUMMYFUNCTION("+N57*O57"),2.7821185)</f>
        <v>2.7821185</v>
      </c>
    </row>
    <row r="58" ht="15.75" customHeight="1">
      <c r="D58" s="72"/>
      <c r="K58" s="8"/>
      <c r="L58" s="109" t="s">
        <v>102</v>
      </c>
      <c r="M58" s="44" t="s">
        <v>90</v>
      </c>
      <c r="N58" s="47">
        <v>233.91</v>
      </c>
      <c r="O58" s="110">
        <f t="shared" si="1"/>
        <v>0.00785</v>
      </c>
      <c r="P58" s="44">
        <f>IFERROR(__xludf.DUMMYFUNCTION("+N58*O58"),1.8361934999999998)</f>
        <v>1.8361935</v>
      </c>
    </row>
    <row r="59" ht="15.75" customHeight="1">
      <c r="D59" s="72"/>
      <c r="K59" s="8"/>
      <c r="L59" s="109" t="s">
        <v>102</v>
      </c>
      <c r="M59" s="44" t="s">
        <v>90</v>
      </c>
      <c r="N59" s="47">
        <v>238.16</v>
      </c>
      <c r="O59" s="110">
        <f t="shared" si="1"/>
        <v>0.00785</v>
      </c>
      <c r="P59" s="44">
        <f>IFERROR(__xludf.DUMMYFUNCTION("+N59*O59"),1.8695559999999998)</f>
        <v>1.869556</v>
      </c>
    </row>
    <row r="60" ht="15.75" customHeight="1">
      <c r="D60" s="72"/>
      <c r="K60" s="8"/>
      <c r="L60" s="109" t="s">
        <v>102</v>
      </c>
      <c r="M60" s="44" t="s">
        <v>90</v>
      </c>
      <c r="N60" s="47">
        <v>212.65</v>
      </c>
      <c r="O60" s="110">
        <f t="shared" si="1"/>
        <v>0.00785</v>
      </c>
      <c r="P60" s="44">
        <f>IFERROR(__xludf.DUMMYFUNCTION("+N60*O60"),1.6693025)</f>
        <v>1.6693025</v>
      </c>
    </row>
    <row r="61" ht="15.75" customHeight="1">
      <c r="D61" s="72"/>
      <c r="K61" s="8"/>
      <c r="L61" s="109" t="s">
        <v>102</v>
      </c>
      <c r="M61" s="44" t="s">
        <v>90</v>
      </c>
      <c r="N61" s="47">
        <v>248.09</v>
      </c>
      <c r="O61" s="110">
        <f t="shared" si="1"/>
        <v>0.00785</v>
      </c>
      <c r="P61" s="44">
        <f>IFERROR(__xludf.DUMMYFUNCTION("+N61*O61"),1.9475064999999998)</f>
        <v>1.9475065</v>
      </c>
    </row>
    <row r="62" ht="15.75" customHeight="1">
      <c r="D62" s="72"/>
      <c r="K62" s="8"/>
      <c r="L62" s="109" t="s">
        <v>102</v>
      </c>
      <c r="M62" s="44" t="s">
        <v>90</v>
      </c>
      <c r="N62" s="47">
        <v>119.08</v>
      </c>
      <c r="O62" s="110">
        <f t="shared" si="1"/>
        <v>0.00785</v>
      </c>
      <c r="P62" s="44">
        <f>IFERROR(__xludf.DUMMYFUNCTION("+N62*O62"),0.9347779999999999)</f>
        <v>0.934778</v>
      </c>
    </row>
    <row r="63" ht="15.75" customHeight="1">
      <c r="D63" s="72"/>
      <c r="K63" s="8"/>
      <c r="L63" s="109" t="s">
        <v>102</v>
      </c>
      <c r="M63" s="44" t="s">
        <v>90</v>
      </c>
      <c r="N63" s="47">
        <v>158.78</v>
      </c>
      <c r="O63" s="110">
        <f t="shared" si="1"/>
        <v>0.00785</v>
      </c>
      <c r="P63" s="44">
        <f>IFERROR(__xludf.DUMMYFUNCTION("+N63*O63"),1.2464229999999998)</f>
        <v>1.246423</v>
      </c>
    </row>
    <row r="64" ht="15.75" customHeight="1">
      <c r="D64" s="72"/>
      <c r="K64" s="8"/>
      <c r="L64" s="109" t="s">
        <v>102</v>
      </c>
      <c r="M64" s="44" t="s">
        <v>90</v>
      </c>
      <c r="N64" s="47">
        <v>620.22</v>
      </c>
      <c r="O64" s="110">
        <f t="shared" si="1"/>
        <v>0.00785</v>
      </c>
      <c r="P64" s="44">
        <f>IFERROR(__xludf.DUMMYFUNCTION("+N64*O64"),4.868727)</f>
        <v>4.868727</v>
      </c>
    </row>
    <row r="65" ht="15.75" customHeight="1">
      <c r="D65" s="72"/>
      <c r="K65" s="8"/>
      <c r="L65" s="109" t="s">
        <v>102</v>
      </c>
      <c r="M65" s="44" t="s">
        <v>90</v>
      </c>
      <c r="N65" s="47">
        <v>354.41</v>
      </c>
      <c r="O65" s="110">
        <f t="shared" si="1"/>
        <v>0.00785</v>
      </c>
      <c r="P65" s="44">
        <f>IFERROR(__xludf.DUMMYFUNCTION("+N65*O65"),2.7821185)</f>
        <v>2.7821185</v>
      </c>
    </row>
    <row r="66" ht="15.75" customHeight="1">
      <c r="D66" s="72"/>
      <c r="K66" s="8"/>
      <c r="L66" s="109" t="s">
        <v>102</v>
      </c>
      <c r="M66" s="44" t="s">
        <v>90</v>
      </c>
      <c r="N66" s="47">
        <v>178.62</v>
      </c>
      <c r="O66" s="110">
        <f t="shared" si="1"/>
        <v>0.00785</v>
      </c>
      <c r="P66" s="44">
        <f>IFERROR(__xludf.DUMMYFUNCTION("+N66*O66"),1.402167)</f>
        <v>1.402167</v>
      </c>
    </row>
    <row r="67" ht="15.75" customHeight="1">
      <c r="D67" s="72"/>
      <c r="K67" s="8"/>
      <c r="L67" s="109" t="s">
        <v>102</v>
      </c>
      <c r="M67" s="44" t="s">
        <v>90</v>
      </c>
      <c r="N67" s="47">
        <v>178.62</v>
      </c>
      <c r="O67" s="110">
        <f t="shared" si="1"/>
        <v>0.00785</v>
      </c>
      <c r="P67" s="44">
        <f>IFERROR(__xludf.DUMMYFUNCTION("+N67*O67"),1.402167)</f>
        <v>1.402167</v>
      </c>
    </row>
    <row r="68" ht="15.75" customHeight="1">
      <c r="D68" s="72"/>
      <c r="K68" s="8"/>
      <c r="L68" s="109" t="s">
        <v>102</v>
      </c>
      <c r="M68" s="44" t="s">
        <v>90</v>
      </c>
      <c r="N68" s="47">
        <v>230.37</v>
      </c>
      <c r="O68" s="110">
        <f t="shared" si="1"/>
        <v>0.00785</v>
      </c>
      <c r="P68" s="44">
        <f>IFERROR(__xludf.DUMMYFUNCTION("+N68*O68"),1.8084045)</f>
        <v>1.8084045</v>
      </c>
    </row>
    <row r="69" ht="15.75" customHeight="1">
      <c r="D69" s="72"/>
      <c r="K69" s="8"/>
      <c r="L69" s="109" t="s">
        <v>102</v>
      </c>
      <c r="M69" s="44" t="s">
        <v>90</v>
      </c>
      <c r="N69" s="47">
        <v>106.32</v>
      </c>
      <c r="O69" s="110">
        <f t="shared" si="1"/>
        <v>0.00785</v>
      </c>
      <c r="P69" s="44">
        <f>IFERROR(__xludf.DUMMYFUNCTION("+N69*O69"),0.8346119999999999)</f>
        <v>0.834612</v>
      </c>
    </row>
    <row r="70" ht="15.75" customHeight="1">
      <c r="D70" s="72"/>
      <c r="K70" s="8"/>
      <c r="L70" s="109" t="s">
        <v>102</v>
      </c>
      <c r="M70" s="44" t="s">
        <v>90</v>
      </c>
      <c r="N70" s="47">
        <v>531.62</v>
      </c>
      <c r="O70" s="110">
        <f t="shared" si="1"/>
        <v>0.00785</v>
      </c>
      <c r="P70" s="44">
        <f>IFERROR(__xludf.DUMMYFUNCTION("+N70*O70"),4.173216999999999)</f>
        <v>4.173217</v>
      </c>
    </row>
    <row r="71" ht="15.75" customHeight="1">
      <c r="D71" s="72"/>
      <c r="K71" s="8"/>
      <c r="L71" s="109" t="s">
        <v>102</v>
      </c>
      <c r="M71" s="44" t="s">
        <v>90</v>
      </c>
      <c r="N71" s="47">
        <v>138.93</v>
      </c>
      <c r="O71" s="110">
        <f t="shared" si="1"/>
        <v>0.00785</v>
      </c>
      <c r="P71" s="44">
        <f>IFERROR(__xludf.DUMMYFUNCTION("+N71*O71"),1.0906004999999999)</f>
        <v>1.0906005</v>
      </c>
    </row>
    <row r="72" ht="15.75" customHeight="1">
      <c r="D72" s="72"/>
      <c r="K72" s="8"/>
      <c r="L72" s="109" t="s">
        <v>102</v>
      </c>
      <c r="M72" s="44" t="s">
        <v>90</v>
      </c>
      <c r="N72" s="47">
        <v>172.24</v>
      </c>
      <c r="O72" s="110">
        <f t="shared" si="1"/>
        <v>0.00785</v>
      </c>
      <c r="P72" s="44">
        <f>IFERROR(__xludf.DUMMYFUNCTION("+N72*O72"),1.352084)</f>
        <v>1.352084</v>
      </c>
    </row>
    <row r="73" ht="15.75" customHeight="1">
      <c r="D73" s="72"/>
      <c r="K73" s="8"/>
      <c r="L73" s="109" t="s">
        <v>102</v>
      </c>
      <c r="M73" s="44" t="s">
        <v>90</v>
      </c>
      <c r="N73" s="47">
        <v>202.68</v>
      </c>
      <c r="O73" s="110">
        <f t="shared" si="1"/>
        <v>0.00785</v>
      </c>
      <c r="P73" s="44">
        <f>IFERROR(__xludf.DUMMYFUNCTION("+N73*O73"),1.591038)</f>
        <v>1.591038</v>
      </c>
    </row>
    <row r="74" ht="15.75" customHeight="1">
      <c r="D74" s="72"/>
      <c r="K74" s="8"/>
      <c r="L74" s="109" t="s">
        <v>102</v>
      </c>
      <c r="M74" s="44" t="s">
        <v>90</v>
      </c>
      <c r="N74" s="47">
        <v>258.01</v>
      </c>
      <c r="O74" s="110">
        <f t="shared" si="1"/>
        <v>0.00785</v>
      </c>
      <c r="P74" s="44">
        <f>IFERROR(__xludf.DUMMYFUNCTION("+N74*O74"),2.0253785)</f>
        <v>2.0253785</v>
      </c>
    </row>
    <row r="75" ht="15.75" customHeight="1">
      <c r="D75" s="72"/>
      <c r="K75" s="8"/>
      <c r="L75" s="109" t="s">
        <v>102</v>
      </c>
      <c r="M75" s="44" t="s">
        <v>90</v>
      </c>
      <c r="N75" s="47">
        <v>218.32</v>
      </c>
      <c r="O75" s="110">
        <f t="shared" si="1"/>
        <v>0.00785</v>
      </c>
      <c r="P75" s="44">
        <f>IFERROR(__xludf.DUMMYFUNCTION("+N75*O75"),1.713812)</f>
        <v>1.713812</v>
      </c>
    </row>
    <row r="76" ht="15.75" customHeight="1">
      <c r="D76" s="72"/>
      <c r="K76" s="8"/>
      <c r="L76" s="109" t="s">
        <v>102</v>
      </c>
      <c r="M76" s="44" t="s">
        <v>90</v>
      </c>
      <c r="N76" s="47">
        <v>238.16</v>
      </c>
      <c r="O76" s="110">
        <f t="shared" si="1"/>
        <v>0.00785</v>
      </c>
      <c r="P76" s="44">
        <f>IFERROR(__xludf.DUMMYFUNCTION("+N76*O76"),1.8695559999999998)</f>
        <v>1.869556</v>
      </c>
    </row>
    <row r="77" ht="15.75" customHeight="1">
      <c r="D77" s="72"/>
      <c r="K77" s="8"/>
      <c r="L77" s="109" t="s">
        <v>102</v>
      </c>
      <c r="M77" s="44" t="s">
        <v>90</v>
      </c>
      <c r="N77" s="47">
        <v>141.76</v>
      </c>
      <c r="O77" s="110">
        <f t="shared" si="1"/>
        <v>0.00785</v>
      </c>
      <c r="P77" s="44">
        <f>IFERROR(__xludf.DUMMYFUNCTION("+N77*O77"),1.1128159999999998)</f>
        <v>1.112816</v>
      </c>
    </row>
    <row r="78" ht="15.75" customHeight="1">
      <c r="D78" s="72"/>
      <c r="K78" s="8"/>
      <c r="L78" s="109" t="s">
        <v>102</v>
      </c>
      <c r="M78" s="44" t="s">
        <v>90</v>
      </c>
      <c r="N78" s="47">
        <v>79.39</v>
      </c>
      <c r="O78" s="110">
        <f t="shared" si="1"/>
        <v>0.00785</v>
      </c>
      <c r="P78" s="44">
        <f>IFERROR(__xludf.DUMMYFUNCTION("+N78*O78"),0.6232114999999999)</f>
        <v>0.6232115</v>
      </c>
    </row>
    <row r="79" ht="15.75" customHeight="1">
      <c r="D79" s="72"/>
      <c r="K79" s="8"/>
      <c r="L79" s="109" t="s">
        <v>102</v>
      </c>
      <c r="M79" s="44" t="s">
        <v>90</v>
      </c>
      <c r="N79" s="47">
        <v>407.57</v>
      </c>
      <c r="O79" s="110">
        <f t="shared" si="1"/>
        <v>0.00785</v>
      </c>
      <c r="P79" s="44">
        <f>IFERROR(__xludf.DUMMYFUNCTION("+N79*O79"),3.1994244999999997)</f>
        <v>3.1994245</v>
      </c>
    </row>
    <row r="80" ht="15.75" customHeight="1">
      <c r="D80" s="72"/>
      <c r="K80" s="8"/>
      <c r="L80" s="109" t="s">
        <v>102</v>
      </c>
      <c r="M80" s="44" t="s">
        <v>90</v>
      </c>
      <c r="N80" s="47">
        <v>354.41</v>
      </c>
      <c r="O80" s="110">
        <f t="shared" si="1"/>
        <v>0.00785</v>
      </c>
      <c r="P80" s="44">
        <f>IFERROR(__xludf.DUMMYFUNCTION("+N80*O80"),2.7821185)</f>
        <v>2.7821185</v>
      </c>
    </row>
    <row r="81" ht="15.75" customHeight="1">
      <c r="D81" s="72"/>
      <c r="K81" s="8"/>
      <c r="L81" s="109" t="s">
        <v>102</v>
      </c>
      <c r="M81" s="44" t="s">
        <v>90</v>
      </c>
      <c r="N81" s="47">
        <v>425.29</v>
      </c>
      <c r="O81" s="110">
        <f t="shared" si="1"/>
        <v>0.00785</v>
      </c>
      <c r="P81" s="44">
        <f>IFERROR(__xludf.DUMMYFUNCTION("+N81*O81"),3.3385265)</f>
        <v>3.3385265</v>
      </c>
    </row>
    <row r="82" ht="15.75" customHeight="1">
      <c r="D82" s="72"/>
      <c r="K82" s="8"/>
      <c r="L82" s="109" t="s">
        <v>102</v>
      </c>
      <c r="M82" s="44" t="s">
        <v>90</v>
      </c>
      <c r="N82" s="47">
        <v>95.69</v>
      </c>
      <c r="O82" s="110">
        <f t="shared" si="1"/>
        <v>0.00785</v>
      </c>
      <c r="P82" s="44">
        <f>IFERROR(__xludf.DUMMYFUNCTION("+N82*O82"),0.7511665)</f>
        <v>0.7511665</v>
      </c>
    </row>
    <row r="83" ht="15.75" customHeight="1">
      <c r="D83" s="72"/>
      <c r="K83" s="8"/>
      <c r="L83" s="111" t="s">
        <v>29</v>
      </c>
      <c r="M83" s="21"/>
      <c r="N83" s="21"/>
      <c r="O83" s="112"/>
      <c r="P83" s="58">
        <f>IFERROR(__xludf.DUMMYFUNCTION("+SUM(P18:P82)"),235.3115999999998)</f>
        <v>235.3116</v>
      </c>
    </row>
    <row r="84" ht="15.75" customHeight="1">
      <c r="D84" s="72"/>
      <c r="K84" s="8"/>
      <c r="L84" s="113" t="s">
        <v>30</v>
      </c>
      <c r="M84" s="21"/>
      <c r="N84" s="21"/>
      <c r="O84" s="112"/>
      <c r="P84" s="60"/>
    </row>
    <row r="85" ht="15.75" customHeight="1">
      <c r="D85" s="73"/>
      <c r="E85" s="75"/>
      <c r="F85" s="75"/>
      <c r="G85" s="75"/>
      <c r="H85" s="75"/>
      <c r="I85" s="75"/>
      <c r="J85" s="75"/>
      <c r="K85" s="76"/>
      <c r="L85" s="113" t="s">
        <v>17</v>
      </c>
      <c r="M85" s="21"/>
      <c r="N85" s="21"/>
      <c r="O85" s="112"/>
      <c r="P85" s="61">
        <f>P83</f>
        <v>235.3116</v>
      </c>
    </row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85"/>
    <mergeCell ref="L16:L17"/>
    <mergeCell ref="L83:O83"/>
    <mergeCell ref="L84:O84"/>
    <mergeCell ref="L85:O85"/>
    <mergeCell ref="N13:N15"/>
    <mergeCell ref="O13:O15"/>
    <mergeCell ref="M16:O16"/>
    <mergeCell ref="P16:P17"/>
    <mergeCell ref="D10:D11"/>
    <mergeCell ref="E10:P11"/>
    <mergeCell ref="C13:C15"/>
    <mergeCell ref="D13:D15"/>
    <mergeCell ref="E13:E15"/>
    <mergeCell ref="F13:G15"/>
    <mergeCell ref="I13:I15"/>
    <mergeCell ref="P13:Q15"/>
  </mergeCells>
  <printOptions/>
  <pageMargins bottom="0.75" footer="0.0" header="0.0" left="0.7" right="0.7" top="0.75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3" width="10.71"/>
    <col customWidth="1" min="14" max="14" width="13.14"/>
    <col customWidth="1" min="15" max="15" width="15.71"/>
    <col customWidth="1" min="16" max="16" width="30.86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IFERROR(__xludf.DUMMYFUNCTION("+CANTIDADES!F38"),"1.5")</f>
        <v>1.5</v>
      </c>
      <c r="F13" s="33" t="str">
        <f>IFERROR(__xludf.DUMMYFUNCTION("+CANTIDADES!G38"),"PAVIMENTO RIGIDO ")</f>
        <v>PAVIMENTO RIGIDO </v>
      </c>
      <c r="G13" s="5"/>
      <c r="H13" s="23" t="s">
        <v>9</v>
      </c>
      <c r="I13" s="32" t="str">
        <f>IFERROR(__xludf.DUMMYFUNCTION("+CANTIDADES!F40"),"1.5.2")</f>
        <v>1.5.2</v>
      </c>
      <c r="J13" s="33" t="str">
        <f>IFERROR(__xludf.DUMMYFUNCTION("+CANTIDADES!G40"),"Suministro e instalacion de barras de anclaje 1/2"" (85cm de longitud cada 120cm)")</f>
        <v>Suministro e instalacion de barras de anclaje 1/2" (85cm de longitud cada 120cm)</v>
      </c>
      <c r="K13" s="4"/>
      <c r="L13" s="5"/>
      <c r="M13" s="31" t="s">
        <v>10</v>
      </c>
      <c r="N13" s="32" t="str">
        <f>IFERROR(__xludf.DUMMYFUNCTION("+CANTIDADES!H40"),"kg")</f>
        <v>kg</v>
      </c>
      <c r="O13" s="31" t="s">
        <v>11</v>
      </c>
      <c r="P13" s="114" t="s">
        <v>12</v>
      </c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115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116"/>
    </row>
    <row r="16">
      <c r="C16" s="1"/>
      <c r="D16" s="38"/>
      <c r="E16" s="4"/>
      <c r="F16" s="4"/>
      <c r="G16" s="4"/>
      <c r="H16" s="4"/>
      <c r="I16" s="4"/>
      <c r="J16" s="4"/>
      <c r="K16" s="4"/>
      <c r="L16" s="31" t="s">
        <v>15</v>
      </c>
      <c r="M16" s="39" t="s">
        <v>16</v>
      </c>
      <c r="N16" s="21"/>
      <c r="O16" s="21"/>
      <c r="P16" s="31" t="s">
        <v>17</v>
      </c>
    </row>
    <row r="17">
      <c r="D17" s="35"/>
      <c r="L17" s="6"/>
      <c r="M17" s="68" t="s">
        <v>10</v>
      </c>
      <c r="N17" s="68" t="s">
        <v>100</v>
      </c>
      <c r="O17" s="108" t="s">
        <v>101</v>
      </c>
      <c r="P17" s="6"/>
    </row>
    <row r="18">
      <c r="C18" s="1"/>
      <c r="D18" s="35"/>
      <c r="L18" s="43" t="s">
        <v>103</v>
      </c>
      <c r="M18" s="44" t="s">
        <v>90</v>
      </c>
      <c r="N18" s="47">
        <v>285.02</v>
      </c>
      <c r="O18" s="110">
        <f t="shared" ref="O18:O38" si="1">7.85/1000</f>
        <v>0.00785</v>
      </c>
      <c r="P18" s="94">
        <f>IFERROR(__xludf.DUMMYFUNCTION("+N18*O18"),2.2374069999999997)</f>
        <v>2.237407</v>
      </c>
    </row>
    <row r="19">
      <c r="C19" s="1"/>
      <c r="D19" s="35"/>
      <c r="L19" s="43" t="s">
        <v>103</v>
      </c>
      <c r="M19" s="44" t="s">
        <v>90</v>
      </c>
      <c r="N19" s="47">
        <v>760.06</v>
      </c>
      <c r="O19" s="110">
        <f t="shared" si="1"/>
        <v>0.00785</v>
      </c>
      <c r="P19" s="94">
        <f>IFERROR(__xludf.DUMMYFUNCTION("+N19*O19"),5.966470999999999)</f>
        <v>5.966471</v>
      </c>
    </row>
    <row r="20">
      <c r="C20" s="1"/>
      <c r="D20" s="35"/>
      <c r="L20" s="43" t="s">
        <v>103</v>
      </c>
      <c r="M20" s="44" t="s">
        <v>90</v>
      </c>
      <c r="N20" s="47">
        <v>950.08</v>
      </c>
      <c r="O20" s="110">
        <f t="shared" si="1"/>
        <v>0.00785</v>
      </c>
      <c r="P20" s="94">
        <f>IFERROR(__xludf.DUMMYFUNCTION("+N20*O20"),7.458127999999999)</f>
        <v>7.458128</v>
      </c>
    </row>
    <row r="21" ht="15.75" customHeight="1">
      <c r="C21" s="1"/>
      <c r="D21" s="35"/>
      <c r="L21" s="43" t="s">
        <v>103</v>
      </c>
      <c r="M21" s="44" t="s">
        <v>90</v>
      </c>
      <c r="N21" s="47">
        <v>340.23</v>
      </c>
      <c r="O21" s="110">
        <f t="shared" si="1"/>
        <v>0.00785</v>
      </c>
      <c r="P21" s="94">
        <f>IFERROR(__xludf.DUMMYFUNCTION("+N21*O21"),2.6708054999999997)</f>
        <v>2.6708055</v>
      </c>
    </row>
    <row r="22" ht="15.75" customHeight="1">
      <c r="D22" s="35"/>
      <c r="L22" s="43" t="s">
        <v>103</v>
      </c>
      <c r="M22" s="44" t="s">
        <v>90</v>
      </c>
      <c r="N22" s="47">
        <v>975.41</v>
      </c>
      <c r="O22" s="110">
        <f t="shared" si="1"/>
        <v>0.00785</v>
      </c>
      <c r="P22" s="94">
        <f>IFERROR(__xludf.DUMMYFUNCTION("+N22*O22"),7.656968499999999)</f>
        <v>7.6569685</v>
      </c>
    </row>
    <row r="23" ht="15.75" customHeight="1">
      <c r="C23" s="1"/>
      <c r="D23" s="35"/>
      <c r="L23" s="43" t="s">
        <v>103</v>
      </c>
      <c r="M23" s="44" t="s">
        <v>90</v>
      </c>
      <c r="N23" s="47">
        <v>950.08</v>
      </c>
      <c r="O23" s="110">
        <f t="shared" si="1"/>
        <v>0.00785</v>
      </c>
      <c r="P23" s="94">
        <f>IFERROR(__xludf.DUMMYFUNCTION("+N23*O23"),7.458127999999999)</f>
        <v>7.458128</v>
      </c>
    </row>
    <row r="24" ht="15.75" customHeight="1">
      <c r="C24" s="1"/>
      <c r="D24" s="35"/>
      <c r="L24" s="43" t="s">
        <v>103</v>
      </c>
      <c r="M24" s="44" t="s">
        <v>90</v>
      </c>
      <c r="N24" s="47">
        <v>1900.15</v>
      </c>
      <c r="O24" s="110">
        <f t="shared" si="1"/>
        <v>0.00785</v>
      </c>
      <c r="P24" s="94">
        <f>IFERROR(__xludf.DUMMYFUNCTION("+N24*O24"),14.9161775)</f>
        <v>14.9161775</v>
      </c>
    </row>
    <row r="25" ht="15.75" customHeight="1">
      <c r="C25" s="1"/>
      <c r="D25" s="35"/>
      <c r="L25" s="43" t="s">
        <v>103</v>
      </c>
      <c r="M25" s="44" t="s">
        <v>90</v>
      </c>
      <c r="N25" s="47">
        <v>1425.11</v>
      </c>
      <c r="O25" s="110">
        <f t="shared" si="1"/>
        <v>0.00785</v>
      </c>
      <c r="P25" s="94">
        <f>IFERROR(__xludf.DUMMYFUNCTION("+N25*O25"),11.187113499999999)</f>
        <v>11.1871135</v>
      </c>
    </row>
    <row r="26" ht="15.75" customHeight="1">
      <c r="C26" s="1"/>
      <c r="D26" s="35"/>
      <c r="L26" s="43" t="s">
        <v>103</v>
      </c>
      <c r="M26" s="44" t="s">
        <v>90</v>
      </c>
      <c r="N26" s="47">
        <v>2565.21</v>
      </c>
      <c r="O26" s="110">
        <f t="shared" si="1"/>
        <v>0.00785</v>
      </c>
      <c r="P26" s="94">
        <f>IFERROR(__xludf.DUMMYFUNCTION("+N26*O26"),20.136898499999997)</f>
        <v>20.1368985</v>
      </c>
    </row>
    <row r="27" ht="15.75" customHeight="1">
      <c r="C27" s="1"/>
      <c r="D27" s="35"/>
      <c r="L27" s="43" t="s">
        <v>103</v>
      </c>
      <c r="M27" s="44" t="s">
        <v>90</v>
      </c>
      <c r="N27" s="47">
        <v>2850.23</v>
      </c>
      <c r="O27" s="110">
        <f t="shared" si="1"/>
        <v>0.00785</v>
      </c>
      <c r="P27" s="94">
        <f>IFERROR(__xludf.DUMMYFUNCTION("+N27*O27"),22.3743055)</f>
        <v>22.3743055</v>
      </c>
    </row>
    <row r="28" ht="15.75" customHeight="1">
      <c r="C28" s="1"/>
      <c r="D28" s="35"/>
      <c r="L28" s="43" t="s">
        <v>103</v>
      </c>
      <c r="M28" s="44" t="s">
        <v>90</v>
      </c>
      <c r="N28" s="47">
        <v>1710.14</v>
      </c>
      <c r="O28" s="110">
        <f t="shared" si="1"/>
        <v>0.00785</v>
      </c>
      <c r="P28" s="94">
        <f>IFERROR(__xludf.DUMMYFUNCTION("+N28*O28"),13.424598999999999)</f>
        <v>13.424599</v>
      </c>
    </row>
    <row r="29" ht="15.75" customHeight="1">
      <c r="C29" s="1"/>
      <c r="D29" s="35"/>
      <c r="L29" s="43" t="s">
        <v>103</v>
      </c>
      <c r="M29" s="44" t="s">
        <v>90</v>
      </c>
      <c r="N29" s="47">
        <v>1045.08</v>
      </c>
      <c r="O29" s="110">
        <f t="shared" si="1"/>
        <v>0.00785</v>
      </c>
      <c r="P29" s="94">
        <f>IFERROR(__xludf.DUMMYFUNCTION("+N29*O29"),8.203878)</f>
        <v>8.203878</v>
      </c>
    </row>
    <row r="30" ht="15.75" customHeight="1">
      <c r="C30" s="1"/>
      <c r="D30" s="35"/>
      <c r="L30" s="43" t="s">
        <v>103</v>
      </c>
      <c r="M30" s="44" t="s">
        <v>90</v>
      </c>
      <c r="N30" s="47">
        <v>950.08</v>
      </c>
      <c r="O30" s="110">
        <f t="shared" si="1"/>
        <v>0.00785</v>
      </c>
      <c r="P30" s="94">
        <f>IFERROR(__xludf.DUMMYFUNCTION("+N30*O30"),7.458127999999999)</f>
        <v>7.458128</v>
      </c>
    </row>
    <row r="31" ht="15.75" customHeight="1">
      <c r="C31" s="1"/>
      <c r="D31" s="35"/>
      <c r="L31" s="43" t="s">
        <v>103</v>
      </c>
      <c r="M31" s="44" t="s">
        <v>90</v>
      </c>
      <c r="N31" s="47">
        <v>1045.08</v>
      </c>
      <c r="O31" s="110">
        <f t="shared" si="1"/>
        <v>0.00785</v>
      </c>
      <c r="P31" s="94">
        <f>IFERROR(__xludf.DUMMYFUNCTION("+N31*O31"),8.203878)</f>
        <v>8.203878</v>
      </c>
    </row>
    <row r="32" ht="15.75" customHeight="1">
      <c r="C32" s="1"/>
      <c r="D32" s="35"/>
      <c r="L32" s="43" t="s">
        <v>103</v>
      </c>
      <c r="M32" s="44" t="s">
        <v>90</v>
      </c>
      <c r="N32" s="47">
        <v>1330.11</v>
      </c>
      <c r="O32" s="110">
        <f t="shared" si="1"/>
        <v>0.00785</v>
      </c>
      <c r="P32" s="94">
        <f>IFERROR(__xludf.DUMMYFUNCTION("+N32*O32"),10.441363499999998)</f>
        <v>10.4413635</v>
      </c>
    </row>
    <row r="33" ht="15.75" customHeight="1">
      <c r="C33" s="1"/>
      <c r="D33" s="35"/>
      <c r="L33" s="43" t="s">
        <v>103</v>
      </c>
      <c r="M33" s="44" t="s">
        <v>90</v>
      </c>
      <c r="N33" s="47">
        <v>1330.11</v>
      </c>
      <c r="O33" s="110">
        <f t="shared" si="1"/>
        <v>0.00785</v>
      </c>
      <c r="P33" s="94">
        <f>IFERROR(__xludf.DUMMYFUNCTION("+N33*O33"),10.441363499999998)</f>
        <v>10.4413635</v>
      </c>
    </row>
    <row r="34" ht="15.75" customHeight="1">
      <c r="C34" s="1"/>
      <c r="D34" s="35"/>
      <c r="L34" s="43" t="s">
        <v>103</v>
      </c>
      <c r="M34" s="44" t="s">
        <v>90</v>
      </c>
      <c r="N34" s="47">
        <v>1013.41</v>
      </c>
      <c r="O34" s="110">
        <f t="shared" si="1"/>
        <v>0.00785</v>
      </c>
      <c r="P34" s="94">
        <f>IFERROR(__xludf.DUMMYFUNCTION("+N34*O34"),7.955268499999999)</f>
        <v>7.9552685</v>
      </c>
    </row>
    <row r="35" ht="15.75" customHeight="1">
      <c r="C35" s="1"/>
      <c r="D35" s="35"/>
      <c r="L35" s="43" t="s">
        <v>103</v>
      </c>
      <c r="M35" s="44" t="s">
        <v>90</v>
      </c>
      <c r="N35" s="47">
        <v>665.05</v>
      </c>
      <c r="O35" s="110">
        <f t="shared" si="1"/>
        <v>0.00785</v>
      </c>
      <c r="P35" s="94">
        <f>IFERROR(__xludf.DUMMYFUNCTION("+N35*O35"),5.220642499999999)</f>
        <v>5.2206425</v>
      </c>
    </row>
    <row r="36" ht="15.75" customHeight="1">
      <c r="C36" s="1"/>
      <c r="D36" s="35"/>
      <c r="L36" s="43" t="s">
        <v>103</v>
      </c>
      <c r="M36" s="44" t="s">
        <v>90</v>
      </c>
      <c r="N36" s="47">
        <v>1140.09</v>
      </c>
      <c r="O36" s="110">
        <f t="shared" si="1"/>
        <v>0.00785</v>
      </c>
      <c r="P36" s="94">
        <f>IFERROR(__xludf.DUMMYFUNCTION("+N36*O36"),8.949706499999998)</f>
        <v>8.9497065</v>
      </c>
    </row>
    <row r="37" ht="15.75" customHeight="1">
      <c r="C37" s="1"/>
      <c r="D37" s="35"/>
      <c r="L37" s="43" t="s">
        <v>103</v>
      </c>
      <c r="M37" s="44" t="s">
        <v>90</v>
      </c>
      <c r="N37" s="47">
        <v>760.06</v>
      </c>
      <c r="O37" s="110">
        <f t="shared" si="1"/>
        <v>0.00785</v>
      </c>
      <c r="P37" s="94">
        <f>IFERROR(__xludf.DUMMYFUNCTION("+N37*O37"),5.966470999999999)</f>
        <v>5.966471</v>
      </c>
    </row>
    <row r="38" ht="15.75" customHeight="1">
      <c r="C38" s="1"/>
      <c r="D38" s="35"/>
      <c r="L38" s="43" t="s">
        <v>103</v>
      </c>
      <c r="M38" s="44" t="s">
        <v>90</v>
      </c>
      <c r="N38" s="47">
        <v>1330.11</v>
      </c>
      <c r="O38" s="110">
        <f t="shared" si="1"/>
        <v>0.00785</v>
      </c>
      <c r="P38" s="94">
        <f>IFERROR(__xludf.DUMMYFUNCTION("+N38*O38"),10.441363499999998)</f>
        <v>10.4413635</v>
      </c>
    </row>
    <row r="39" ht="15.75" customHeight="1">
      <c r="C39" s="1"/>
      <c r="D39" s="35"/>
      <c r="L39" s="43"/>
      <c r="M39" s="44"/>
      <c r="N39" s="47"/>
      <c r="O39" s="110"/>
      <c r="P39" s="94"/>
    </row>
    <row r="40" ht="15.75" customHeight="1">
      <c r="C40" s="1"/>
      <c r="D40" s="35"/>
      <c r="L40" s="43"/>
      <c r="M40" s="44"/>
      <c r="N40" s="47"/>
      <c r="O40" s="110"/>
      <c r="P40" s="94"/>
    </row>
    <row r="41" ht="15.75" customHeight="1">
      <c r="C41" s="1"/>
      <c r="D41" s="35"/>
      <c r="L41" s="43"/>
      <c r="M41" s="44"/>
      <c r="N41" s="47"/>
      <c r="O41" s="110"/>
      <c r="P41" s="94"/>
    </row>
    <row r="42" ht="15.75" customHeight="1">
      <c r="C42" s="1"/>
      <c r="D42" s="35"/>
      <c r="L42" s="43"/>
      <c r="M42" s="44"/>
      <c r="N42" s="47"/>
      <c r="O42" s="110"/>
      <c r="P42" s="94"/>
    </row>
    <row r="43" ht="15.75" customHeight="1">
      <c r="C43" s="1"/>
      <c r="D43" s="35"/>
      <c r="L43" s="43"/>
      <c r="M43" s="44"/>
      <c r="N43" s="47"/>
      <c r="O43" s="110"/>
      <c r="P43" s="94"/>
    </row>
    <row r="44" ht="15.75" customHeight="1">
      <c r="C44" s="1"/>
      <c r="D44" s="35"/>
      <c r="L44" s="43"/>
      <c r="M44" s="44"/>
      <c r="N44" s="47"/>
      <c r="O44" s="110"/>
      <c r="P44" s="94"/>
    </row>
    <row r="45" ht="15.75" customHeight="1">
      <c r="C45" s="1"/>
      <c r="D45" s="35"/>
      <c r="L45" s="43"/>
      <c r="M45" s="44"/>
      <c r="N45" s="47"/>
      <c r="O45" s="110"/>
      <c r="P45" s="94"/>
    </row>
    <row r="46" ht="15.75" customHeight="1">
      <c r="C46" s="1"/>
      <c r="D46" s="35"/>
      <c r="L46" s="43"/>
      <c r="M46" s="44"/>
      <c r="N46" s="47"/>
      <c r="O46" s="110"/>
      <c r="P46" s="94"/>
    </row>
    <row r="47" ht="15.0" customHeight="1">
      <c r="C47" s="1"/>
      <c r="D47" s="35"/>
      <c r="L47" s="43"/>
      <c r="M47" s="44"/>
      <c r="N47" s="47"/>
      <c r="O47" s="110"/>
      <c r="P47" s="94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3"/>
      <c r="L48" s="43"/>
      <c r="M48" s="44"/>
      <c r="N48" s="47"/>
      <c r="O48" s="110"/>
      <c r="P48" s="94"/>
    </row>
    <row r="49" ht="15.75" customHeight="1">
      <c r="L49" s="57" t="s">
        <v>29</v>
      </c>
      <c r="M49" s="21"/>
      <c r="N49" s="21"/>
      <c r="O49" s="112"/>
      <c r="P49" s="58">
        <f>IFERROR(__xludf.DUMMYFUNCTION("+SUM(P18:P48)"),198.76906499999996)</f>
        <v>198.769065</v>
      </c>
    </row>
    <row r="50" ht="15.75" customHeight="1">
      <c r="L50" s="59" t="s">
        <v>30</v>
      </c>
      <c r="M50" s="21"/>
      <c r="N50" s="21"/>
      <c r="O50" s="112"/>
      <c r="P50" s="60"/>
    </row>
    <row r="51" ht="15.75" customHeight="1">
      <c r="L51" s="59" t="s">
        <v>17</v>
      </c>
      <c r="M51" s="21"/>
      <c r="N51" s="21"/>
      <c r="O51" s="112"/>
      <c r="P51" s="61">
        <f>P49</f>
        <v>198.769065</v>
      </c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48"/>
    <mergeCell ref="L16:L17"/>
    <mergeCell ref="L49:O49"/>
    <mergeCell ref="L50:O50"/>
    <mergeCell ref="L51:O51"/>
    <mergeCell ref="N13:N15"/>
    <mergeCell ref="O13:O15"/>
    <mergeCell ref="M16:O16"/>
    <mergeCell ref="P16:P17"/>
    <mergeCell ref="D10:D11"/>
    <mergeCell ref="E10:P11"/>
    <mergeCell ref="C13:C15"/>
    <mergeCell ref="D13:D15"/>
    <mergeCell ref="E13:E15"/>
    <mergeCell ref="F13:G15"/>
    <mergeCell ref="I13:I15"/>
    <mergeCell ref="P13:P15"/>
  </mergeCells>
  <printOptions/>
  <pageMargins bottom="0.75" footer="0.0" header="0.0" left="0.7" right="0.7" top="0.75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3" width="10.71"/>
    <col customWidth="1" min="14" max="14" width="13.14"/>
    <col customWidth="1" min="15" max="15" width="17.57"/>
    <col customWidth="1" min="16" max="16" width="30.86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IFERROR(__xludf.DUMMYFUNCTION("+CANTIDADES!F38"),"1.5")</f>
        <v>1.5</v>
      </c>
      <c r="F13" s="33" t="str">
        <f>IFERROR(__xludf.DUMMYFUNCTION("+CANTIDADES!G38"),"PAVIMENTO RIGIDO ")</f>
        <v>PAVIMENTO RIGIDO </v>
      </c>
      <c r="G13" s="5"/>
      <c r="H13" s="23" t="s">
        <v>9</v>
      </c>
      <c r="I13" s="32" t="str">
        <f>IFERROR(__xludf.DUMMYFUNCTION("+CANTIDADES!F41"),"1.5.3")</f>
        <v>1.5.3</v>
      </c>
      <c r="J13" s="33" t="str">
        <f>IFERROR(__xludf.DUMMYFUNCTION("+CANTIDADES!G41"),"Construcción de losas de pavimento rigido e= 170mm  SIN Berma, losas de 3,1x3,5m ,Vertido con mixer MR 40 ")</f>
        <v>Construcción de losas de pavimento rigido e= 170mm  SIN Berma, losas de 3,1x3,5m ,Vertido con mixer MR 40 </v>
      </c>
      <c r="K13" s="4"/>
      <c r="L13" s="5"/>
      <c r="M13" s="31" t="s">
        <v>10</v>
      </c>
      <c r="N13" s="32" t="str">
        <f>IFERROR(__xludf.DUMMYFUNCTION("+CANTIDADES!H41"),"m3")</f>
        <v>m3</v>
      </c>
      <c r="O13" s="31" t="s">
        <v>11</v>
      </c>
      <c r="P13" s="114" t="s">
        <v>12</v>
      </c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115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116"/>
    </row>
    <row r="16">
      <c r="C16" s="1"/>
      <c r="D16" s="38"/>
      <c r="E16" s="4"/>
      <c r="F16" s="4"/>
      <c r="G16" s="4"/>
      <c r="H16" s="4"/>
      <c r="I16" s="4"/>
      <c r="J16" s="4"/>
      <c r="K16" s="4"/>
      <c r="L16" s="31" t="s">
        <v>15</v>
      </c>
      <c r="M16" s="39" t="s">
        <v>16</v>
      </c>
      <c r="N16" s="21"/>
      <c r="O16" s="21"/>
      <c r="P16" s="31" t="s">
        <v>17</v>
      </c>
    </row>
    <row r="17">
      <c r="D17" s="35"/>
      <c r="L17" s="6"/>
      <c r="M17" s="68" t="s">
        <v>10</v>
      </c>
      <c r="N17" s="68" t="s">
        <v>94</v>
      </c>
      <c r="O17" s="117" t="s">
        <v>95</v>
      </c>
      <c r="P17" s="118"/>
    </row>
    <row r="18">
      <c r="C18" s="1"/>
      <c r="D18" s="35"/>
      <c r="L18" s="43" t="s">
        <v>104</v>
      </c>
      <c r="M18" s="44" t="s">
        <v>51</v>
      </c>
      <c r="N18" s="44">
        <v>1001.9</v>
      </c>
      <c r="O18" s="119">
        <v>0.17</v>
      </c>
      <c r="P18" s="44">
        <f>IFERROR(__xludf.DUMMYFUNCTION("+N18*O18"),170.323)</f>
        <v>170.323</v>
      </c>
    </row>
    <row r="19">
      <c r="C19" s="1"/>
      <c r="D19" s="35"/>
      <c r="L19" s="43"/>
      <c r="M19" s="44"/>
      <c r="N19" s="44"/>
      <c r="O19" s="119"/>
      <c r="P19" s="44"/>
    </row>
    <row r="20">
      <c r="C20" s="1"/>
      <c r="D20" s="35"/>
      <c r="L20" s="43"/>
      <c r="M20" s="44"/>
      <c r="N20" s="44"/>
      <c r="O20" s="119"/>
      <c r="P20" s="44"/>
    </row>
    <row r="21" ht="15.75" customHeight="1">
      <c r="C21" s="1"/>
      <c r="D21" s="35"/>
      <c r="L21" s="43"/>
      <c r="M21" s="44"/>
      <c r="N21" s="44"/>
      <c r="O21" s="119"/>
      <c r="P21" s="44"/>
    </row>
    <row r="22" ht="15.75" customHeight="1">
      <c r="D22" s="35"/>
      <c r="L22" s="43"/>
      <c r="M22" s="44"/>
      <c r="N22" s="44"/>
      <c r="O22" s="119"/>
      <c r="P22" s="44"/>
    </row>
    <row r="23" ht="15.75" customHeight="1">
      <c r="C23" s="1"/>
      <c r="D23" s="35"/>
      <c r="L23" s="43"/>
      <c r="M23" s="44"/>
      <c r="N23" s="44"/>
      <c r="O23" s="119"/>
      <c r="P23" s="44"/>
    </row>
    <row r="24" ht="15.75" customHeight="1">
      <c r="C24" s="1"/>
      <c r="D24" s="35"/>
      <c r="L24" s="43"/>
      <c r="M24" s="44"/>
      <c r="N24" s="44"/>
      <c r="O24" s="119"/>
      <c r="P24" s="44"/>
    </row>
    <row r="25" ht="15.75" customHeight="1">
      <c r="C25" s="1"/>
      <c r="D25" s="35"/>
      <c r="L25" s="43"/>
      <c r="M25" s="44"/>
      <c r="N25" s="44"/>
      <c r="O25" s="119"/>
      <c r="P25" s="44"/>
    </row>
    <row r="26" ht="15.75" customHeight="1">
      <c r="C26" s="1"/>
      <c r="D26" s="35"/>
      <c r="L26" s="43"/>
      <c r="M26" s="44"/>
      <c r="N26" s="44"/>
      <c r="O26" s="119"/>
      <c r="P26" s="44"/>
    </row>
    <row r="27" ht="15.75" customHeight="1">
      <c r="C27" s="1"/>
      <c r="D27" s="35"/>
      <c r="L27" s="43"/>
      <c r="M27" s="44"/>
      <c r="N27" s="44"/>
      <c r="O27" s="119"/>
      <c r="P27" s="44"/>
    </row>
    <row r="28" ht="15.75" customHeight="1">
      <c r="C28" s="1"/>
      <c r="D28" s="35"/>
      <c r="L28" s="43"/>
      <c r="M28" s="44"/>
      <c r="N28" s="44"/>
      <c r="O28" s="119"/>
      <c r="P28" s="44"/>
    </row>
    <row r="29" ht="15.75" customHeight="1">
      <c r="C29" s="1"/>
      <c r="D29" s="35"/>
      <c r="L29" s="43"/>
      <c r="M29" s="44"/>
      <c r="N29" s="44"/>
      <c r="O29" s="119"/>
      <c r="P29" s="44"/>
    </row>
    <row r="30" ht="15.75" customHeight="1">
      <c r="C30" s="1"/>
      <c r="D30" s="35"/>
      <c r="L30" s="43"/>
      <c r="M30" s="44"/>
      <c r="N30" s="44"/>
      <c r="O30" s="119"/>
      <c r="P30" s="44"/>
    </row>
    <row r="31" ht="15.75" customHeight="1">
      <c r="C31" s="1"/>
      <c r="D31" s="35"/>
      <c r="L31" s="43"/>
      <c r="M31" s="44"/>
      <c r="N31" s="44"/>
      <c r="O31" s="119"/>
      <c r="P31" s="44"/>
    </row>
    <row r="32" ht="15.75" customHeight="1">
      <c r="C32" s="1"/>
      <c r="D32" s="35"/>
      <c r="L32" s="43"/>
      <c r="M32" s="44"/>
      <c r="N32" s="44"/>
      <c r="O32" s="119"/>
      <c r="P32" s="44"/>
    </row>
    <row r="33" ht="15.75" customHeight="1">
      <c r="C33" s="1"/>
      <c r="D33" s="35"/>
      <c r="L33" s="43"/>
      <c r="M33" s="44"/>
      <c r="N33" s="44"/>
      <c r="O33" s="119"/>
      <c r="P33" s="44"/>
    </row>
    <row r="34" ht="15.75" customHeight="1">
      <c r="C34" s="1"/>
      <c r="D34" s="35"/>
      <c r="L34" s="43"/>
      <c r="M34" s="44"/>
      <c r="N34" s="44"/>
      <c r="O34" s="119"/>
      <c r="P34" s="44"/>
    </row>
    <row r="35" ht="15.75" customHeight="1">
      <c r="C35" s="1"/>
      <c r="D35" s="35"/>
      <c r="L35" s="43"/>
      <c r="M35" s="44"/>
      <c r="N35" s="44"/>
      <c r="O35" s="119"/>
      <c r="P35" s="44"/>
    </row>
    <row r="36" ht="15.75" customHeight="1">
      <c r="C36" s="1"/>
      <c r="D36" s="35"/>
      <c r="L36" s="43"/>
      <c r="M36" s="44"/>
      <c r="N36" s="44"/>
      <c r="O36" s="119"/>
      <c r="P36" s="44"/>
    </row>
    <row r="37" ht="15.75" customHeight="1">
      <c r="C37" s="1"/>
      <c r="D37" s="35"/>
      <c r="L37" s="43"/>
      <c r="M37" s="44"/>
      <c r="N37" s="44"/>
      <c r="O37" s="119"/>
      <c r="P37" s="44"/>
    </row>
    <row r="38" ht="15.75" customHeight="1">
      <c r="C38" s="1"/>
      <c r="D38" s="35"/>
      <c r="L38" s="43"/>
      <c r="M38" s="44"/>
      <c r="N38" s="44"/>
      <c r="O38" s="119"/>
      <c r="P38" s="44"/>
    </row>
    <row r="39" ht="15.75" customHeight="1">
      <c r="C39" s="1"/>
      <c r="D39" s="35"/>
      <c r="L39" s="43"/>
      <c r="M39" s="44"/>
      <c r="N39" s="44"/>
      <c r="O39" s="119"/>
      <c r="P39" s="44"/>
    </row>
    <row r="40" ht="15.75" customHeight="1">
      <c r="C40" s="1"/>
      <c r="D40" s="35"/>
      <c r="L40" s="43"/>
      <c r="M40" s="44"/>
      <c r="N40" s="47"/>
      <c r="O40" s="110"/>
      <c r="P40" s="44"/>
    </row>
    <row r="41" ht="15.75" customHeight="1">
      <c r="C41" s="1"/>
      <c r="D41" s="35"/>
      <c r="L41" s="43"/>
      <c r="M41" s="44"/>
      <c r="N41" s="47"/>
      <c r="O41" s="110"/>
      <c r="P41" s="94"/>
    </row>
    <row r="42" ht="15.75" customHeight="1">
      <c r="C42" s="1"/>
      <c r="D42" s="35"/>
      <c r="L42" s="43"/>
      <c r="M42" s="44"/>
      <c r="N42" s="47"/>
      <c r="O42" s="110"/>
      <c r="P42" s="94"/>
    </row>
    <row r="43" ht="15.75" customHeight="1">
      <c r="C43" s="1"/>
      <c r="D43" s="35"/>
      <c r="L43" s="43"/>
      <c r="M43" s="44"/>
      <c r="N43" s="47"/>
      <c r="O43" s="110"/>
      <c r="P43" s="94"/>
    </row>
    <row r="44" ht="15.75" customHeight="1">
      <c r="C44" s="1"/>
      <c r="D44" s="35"/>
      <c r="L44" s="43"/>
      <c r="M44" s="44"/>
      <c r="N44" s="47"/>
      <c r="O44" s="110"/>
      <c r="P44" s="94"/>
    </row>
    <row r="45" ht="15.75" customHeight="1">
      <c r="C45" s="1"/>
      <c r="D45" s="35"/>
      <c r="L45" s="43"/>
      <c r="M45" s="44"/>
      <c r="N45" s="47"/>
      <c r="O45" s="110"/>
      <c r="P45" s="94"/>
    </row>
    <row r="46" ht="15.75" customHeight="1">
      <c r="C46" s="1"/>
      <c r="D46" s="35"/>
      <c r="L46" s="43"/>
      <c r="M46" s="44"/>
      <c r="N46" s="47"/>
      <c r="O46" s="110"/>
      <c r="P46" s="94"/>
    </row>
    <row r="47" ht="15.0" customHeight="1">
      <c r="C47" s="1"/>
      <c r="D47" s="35"/>
      <c r="L47" s="43"/>
      <c r="M47" s="44"/>
      <c r="N47" s="47"/>
      <c r="O47" s="110"/>
      <c r="P47" s="94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3"/>
      <c r="L48" s="43"/>
      <c r="M48" s="44"/>
      <c r="N48" s="47"/>
      <c r="O48" s="110"/>
      <c r="P48" s="94"/>
    </row>
    <row r="49" ht="15.75" customHeight="1">
      <c r="L49" s="57" t="s">
        <v>29</v>
      </c>
      <c r="M49" s="21"/>
      <c r="N49" s="21"/>
      <c r="O49" s="112"/>
      <c r="P49" s="58">
        <f>SUM(P18:P48)</f>
        <v>170.323</v>
      </c>
    </row>
    <row r="50" ht="15.75" customHeight="1">
      <c r="L50" s="59" t="s">
        <v>30</v>
      </c>
      <c r="M50" s="21"/>
      <c r="N50" s="21"/>
      <c r="O50" s="112"/>
      <c r="P50" s="60"/>
    </row>
    <row r="51" ht="15.75" customHeight="1">
      <c r="L51" s="59" t="s">
        <v>17</v>
      </c>
      <c r="M51" s="21"/>
      <c r="N51" s="21"/>
      <c r="O51" s="112"/>
      <c r="P51" s="61">
        <f>P49</f>
        <v>170.323</v>
      </c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48"/>
    <mergeCell ref="L16:L17"/>
    <mergeCell ref="L49:O49"/>
    <mergeCell ref="L50:O50"/>
    <mergeCell ref="L51:O51"/>
    <mergeCell ref="N13:N15"/>
    <mergeCell ref="O13:O15"/>
    <mergeCell ref="M16:O16"/>
    <mergeCell ref="D10:D11"/>
    <mergeCell ref="E10:P11"/>
    <mergeCell ref="C13:C15"/>
    <mergeCell ref="D13:D15"/>
    <mergeCell ref="E13:E15"/>
    <mergeCell ref="F13:G15"/>
    <mergeCell ref="I13:I15"/>
    <mergeCell ref="P13:P15"/>
  </mergeCells>
  <printOptions/>
  <pageMargins bottom="0.75" footer="0.0" header="0.0" left="0.7" right="0.7" top="0.75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3" width="10.71"/>
    <col customWidth="1" min="14" max="14" width="13.14"/>
    <col customWidth="1" min="15" max="15" width="17.57"/>
    <col customWidth="1" min="16" max="16" width="30.86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IFERROR(__xludf.DUMMYFUNCTION("+CANTIDADES!F38"),"1.5")</f>
        <v>1.5</v>
      </c>
      <c r="F13" s="33" t="str">
        <f>IFERROR(__xludf.DUMMYFUNCTION("+CANTIDADES!G38"),"PAVIMENTO RIGIDO ")</f>
        <v>PAVIMENTO RIGIDO </v>
      </c>
      <c r="G13" s="5"/>
      <c r="H13" s="23" t="s">
        <v>9</v>
      </c>
      <c r="I13" s="32" t="str">
        <f>IFERROR(__xludf.DUMMYFUNCTION("+CANTIDADES!F42"),"1.5.4")</f>
        <v>1.5.4</v>
      </c>
      <c r="J13" s="33" t="str">
        <f>IFERROR(__xludf.DUMMYFUNCTION("+CANTIDADES!G42"),"Estampado con molde tipo piedra suiza (molde Mt-16 catalogo CONCRETCOL) o similares, incluye (color, desmoldante, sellador y moldes)")</f>
        <v>Estampado con molde tipo piedra suiza (molde Mt-16 catalogo CONCRETCOL) o similares, incluye (color, desmoldante, sellador y moldes)</v>
      </c>
      <c r="K13" s="4"/>
      <c r="L13" s="5"/>
      <c r="M13" s="31" t="s">
        <v>10</v>
      </c>
      <c r="N13" s="32" t="str">
        <f>IFERROR(__xludf.DUMMYFUNCTION("+CANTIDADES!H42"),"m2")</f>
        <v>m2</v>
      </c>
      <c r="O13" s="31" t="s">
        <v>11</v>
      </c>
      <c r="P13" s="114" t="s">
        <v>12</v>
      </c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115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116"/>
    </row>
    <row r="16">
      <c r="C16" s="1"/>
      <c r="D16" s="38"/>
      <c r="E16" s="4"/>
      <c r="F16" s="4"/>
      <c r="G16" s="4"/>
      <c r="H16" s="4"/>
      <c r="I16" s="4"/>
      <c r="J16" s="4"/>
      <c r="K16" s="4"/>
      <c r="L16" s="31" t="s">
        <v>15</v>
      </c>
      <c r="M16" s="39" t="s">
        <v>16</v>
      </c>
      <c r="N16" s="21"/>
      <c r="O16" s="21"/>
      <c r="P16" s="31" t="s">
        <v>17</v>
      </c>
    </row>
    <row r="17">
      <c r="D17" s="35"/>
      <c r="L17" s="6"/>
      <c r="M17" s="68" t="s">
        <v>10</v>
      </c>
      <c r="N17" s="68" t="s">
        <v>94</v>
      </c>
      <c r="O17" s="117" t="s">
        <v>95</v>
      </c>
      <c r="P17" s="118"/>
    </row>
    <row r="18">
      <c r="C18" s="1"/>
      <c r="D18" s="35"/>
      <c r="L18" s="43" t="s">
        <v>105</v>
      </c>
      <c r="M18" s="44" t="s">
        <v>18</v>
      </c>
      <c r="N18" s="44">
        <v>1001.9</v>
      </c>
      <c r="O18" s="119">
        <v>0.0</v>
      </c>
      <c r="P18" s="44">
        <f>IFERROR(__xludf.DUMMYFUNCTION("+N18"),1001.9)</f>
        <v>1001.9</v>
      </c>
    </row>
    <row r="19">
      <c r="C19" s="1"/>
      <c r="D19" s="35"/>
      <c r="L19" s="43"/>
      <c r="M19" s="44"/>
      <c r="N19" s="44"/>
      <c r="O19" s="119"/>
      <c r="P19" s="44"/>
    </row>
    <row r="20">
      <c r="C20" s="1"/>
      <c r="D20" s="35"/>
      <c r="L20" s="43"/>
      <c r="M20" s="44"/>
      <c r="N20" s="44"/>
      <c r="O20" s="119"/>
      <c r="P20" s="44"/>
    </row>
    <row r="21" ht="15.75" customHeight="1">
      <c r="C21" s="1"/>
      <c r="D21" s="35"/>
      <c r="L21" s="43"/>
      <c r="M21" s="44"/>
      <c r="N21" s="44"/>
      <c r="O21" s="119"/>
      <c r="P21" s="44"/>
    </row>
    <row r="22" ht="15.75" customHeight="1">
      <c r="D22" s="35"/>
      <c r="L22" s="43"/>
      <c r="M22" s="44"/>
      <c r="N22" s="44"/>
      <c r="O22" s="119"/>
      <c r="P22" s="44"/>
    </row>
    <row r="23" ht="15.75" customHeight="1">
      <c r="C23" s="1"/>
      <c r="D23" s="35"/>
      <c r="L23" s="43"/>
      <c r="M23" s="44"/>
      <c r="N23" s="44"/>
      <c r="O23" s="119"/>
      <c r="P23" s="44"/>
    </row>
    <row r="24" ht="15.75" customHeight="1">
      <c r="C24" s="1"/>
      <c r="D24" s="35"/>
      <c r="L24" s="43"/>
      <c r="M24" s="44"/>
      <c r="N24" s="44"/>
      <c r="O24" s="119"/>
      <c r="P24" s="44"/>
    </row>
    <row r="25" ht="15.75" customHeight="1">
      <c r="C25" s="1"/>
      <c r="D25" s="35"/>
      <c r="L25" s="43"/>
      <c r="M25" s="44"/>
      <c r="N25" s="44"/>
      <c r="O25" s="119"/>
      <c r="P25" s="44"/>
    </row>
    <row r="26" ht="15.75" customHeight="1">
      <c r="C26" s="1"/>
      <c r="D26" s="35"/>
      <c r="L26" s="43"/>
      <c r="M26" s="44"/>
      <c r="N26" s="44"/>
      <c r="O26" s="119"/>
      <c r="P26" s="44"/>
    </row>
    <row r="27" ht="15.75" customHeight="1">
      <c r="C27" s="1"/>
      <c r="D27" s="35"/>
      <c r="L27" s="43"/>
      <c r="M27" s="44"/>
      <c r="N27" s="44"/>
      <c r="O27" s="119"/>
      <c r="P27" s="44"/>
    </row>
    <row r="28" ht="15.75" customHeight="1">
      <c r="C28" s="1"/>
      <c r="D28" s="35"/>
      <c r="L28" s="43"/>
      <c r="M28" s="44"/>
      <c r="N28" s="44"/>
      <c r="O28" s="119"/>
      <c r="P28" s="44"/>
    </row>
    <row r="29" ht="15.75" customHeight="1">
      <c r="C29" s="1"/>
      <c r="D29" s="35"/>
      <c r="L29" s="43"/>
      <c r="M29" s="44"/>
      <c r="N29" s="44"/>
      <c r="O29" s="119"/>
      <c r="P29" s="44"/>
    </row>
    <row r="30" ht="15.75" customHeight="1">
      <c r="C30" s="1"/>
      <c r="D30" s="35"/>
      <c r="L30" s="43"/>
      <c r="M30" s="44"/>
      <c r="N30" s="44"/>
      <c r="O30" s="119"/>
      <c r="P30" s="44"/>
    </row>
    <row r="31" ht="15.75" customHeight="1">
      <c r="C31" s="1"/>
      <c r="D31" s="35"/>
      <c r="L31" s="43"/>
      <c r="M31" s="44"/>
      <c r="N31" s="44"/>
      <c r="O31" s="119"/>
      <c r="P31" s="44"/>
    </row>
    <row r="32" ht="15.75" customHeight="1">
      <c r="C32" s="1"/>
      <c r="D32" s="35"/>
      <c r="L32" s="43"/>
      <c r="M32" s="44"/>
      <c r="N32" s="44"/>
      <c r="O32" s="119"/>
      <c r="P32" s="44"/>
    </row>
    <row r="33" ht="15.75" customHeight="1">
      <c r="C33" s="1"/>
      <c r="D33" s="35"/>
      <c r="L33" s="43"/>
      <c r="M33" s="44"/>
      <c r="N33" s="44"/>
      <c r="O33" s="119"/>
      <c r="P33" s="44"/>
    </row>
    <row r="34" ht="15.75" customHeight="1">
      <c r="C34" s="1"/>
      <c r="D34" s="35"/>
      <c r="L34" s="43"/>
      <c r="M34" s="44"/>
      <c r="N34" s="44"/>
      <c r="O34" s="119"/>
      <c r="P34" s="44"/>
    </row>
    <row r="35" ht="15.75" customHeight="1">
      <c r="C35" s="1"/>
      <c r="D35" s="35"/>
      <c r="L35" s="43"/>
      <c r="M35" s="44"/>
      <c r="N35" s="44"/>
      <c r="O35" s="119"/>
      <c r="P35" s="44"/>
    </row>
    <row r="36" ht="15.75" customHeight="1">
      <c r="C36" s="1"/>
      <c r="D36" s="35"/>
      <c r="L36" s="43"/>
      <c r="M36" s="44"/>
      <c r="N36" s="44"/>
      <c r="O36" s="119"/>
      <c r="P36" s="44"/>
    </row>
    <row r="37" ht="15.75" customHeight="1">
      <c r="C37" s="1"/>
      <c r="D37" s="35"/>
      <c r="L37" s="43"/>
      <c r="M37" s="44"/>
      <c r="N37" s="44"/>
      <c r="O37" s="119"/>
      <c r="P37" s="44"/>
    </row>
    <row r="38" ht="15.75" customHeight="1">
      <c r="C38" s="1"/>
      <c r="D38" s="35"/>
      <c r="L38" s="43"/>
      <c r="M38" s="44"/>
      <c r="N38" s="44"/>
      <c r="O38" s="119"/>
      <c r="P38" s="44"/>
    </row>
    <row r="39" ht="15.75" customHeight="1">
      <c r="C39" s="1"/>
      <c r="D39" s="35"/>
      <c r="L39" s="43"/>
      <c r="M39" s="44"/>
      <c r="N39" s="44"/>
      <c r="O39" s="119"/>
      <c r="P39" s="44"/>
    </row>
    <row r="40" ht="15.75" customHeight="1">
      <c r="C40" s="1"/>
      <c r="D40" s="35"/>
      <c r="L40" s="43"/>
      <c r="M40" s="44"/>
      <c r="N40" s="47"/>
      <c r="O40" s="110"/>
      <c r="P40" s="44"/>
    </row>
    <row r="41" ht="15.75" customHeight="1">
      <c r="C41" s="1"/>
      <c r="D41" s="35"/>
      <c r="L41" s="43"/>
      <c r="M41" s="44"/>
      <c r="N41" s="47"/>
      <c r="O41" s="110"/>
      <c r="P41" s="94"/>
    </row>
    <row r="42" ht="15.75" customHeight="1">
      <c r="C42" s="1"/>
      <c r="D42" s="35"/>
      <c r="L42" s="43"/>
      <c r="M42" s="44"/>
      <c r="N42" s="47"/>
      <c r="O42" s="110"/>
      <c r="P42" s="94"/>
    </row>
    <row r="43" ht="15.75" customHeight="1">
      <c r="C43" s="1"/>
      <c r="D43" s="35"/>
      <c r="L43" s="43"/>
      <c r="M43" s="44"/>
      <c r="N43" s="47"/>
      <c r="O43" s="110"/>
      <c r="P43" s="94"/>
    </row>
    <row r="44" ht="15.75" customHeight="1">
      <c r="C44" s="1"/>
      <c r="D44" s="35"/>
      <c r="L44" s="43"/>
      <c r="M44" s="44"/>
      <c r="N44" s="47"/>
      <c r="O44" s="110"/>
      <c r="P44" s="94"/>
    </row>
    <row r="45" ht="15.75" customHeight="1">
      <c r="C45" s="1"/>
      <c r="D45" s="35"/>
      <c r="L45" s="43"/>
      <c r="M45" s="44"/>
      <c r="N45" s="47"/>
      <c r="O45" s="110"/>
      <c r="P45" s="94"/>
    </row>
    <row r="46" ht="15.75" customHeight="1">
      <c r="C46" s="1"/>
      <c r="D46" s="35"/>
      <c r="L46" s="43"/>
      <c r="M46" s="44"/>
      <c r="N46" s="47"/>
      <c r="O46" s="110"/>
      <c r="P46" s="94"/>
    </row>
    <row r="47" ht="15.0" customHeight="1">
      <c r="C47" s="1"/>
      <c r="D47" s="35"/>
      <c r="L47" s="43"/>
      <c r="M47" s="44"/>
      <c r="N47" s="47"/>
      <c r="O47" s="110"/>
      <c r="P47" s="94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3"/>
      <c r="L48" s="43"/>
      <c r="M48" s="44"/>
      <c r="N48" s="47"/>
      <c r="O48" s="110"/>
      <c r="P48" s="94"/>
    </row>
    <row r="49" ht="15.75" customHeight="1">
      <c r="L49" s="57" t="s">
        <v>29</v>
      </c>
      <c r="M49" s="21"/>
      <c r="N49" s="21"/>
      <c r="O49" s="112"/>
      <c r="P49" s="58">
        <f>SUM(P18:P48)</f>
        <v>1001.9</v>
      </c>
    </row>
    <row r="50" ht="15.75" customHeight="1">
      <c r="L50" s="59" t="s">
        <v>30</v>
      </c>
      <c r="M50" s="21"/>
      <c r="N50" s="21"/>
      <c r="O50" s="112"/>
      <c r="P50" s="60"/>
    </row>
    <row r="51" ht="15.75" customHeight="1">
      <c r="L51" s="59" t="s">
        <v>17</v>
      </c>
      <c r="M51" s="21"/>
      <c r="N51" s="21"/>
      <c r="O51" s="112"/>
      <c r="P51" s="61">
        <f>P49</f>
        <v>1001.9</v>
      </c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48"/>
    <mergeCell ref="L16:L17"/>
    <mergeCell ref="L49:O49"/>
    <mergeCell ref="L50:O50"/>
    <mergeCell ref="L51:O51"/>
    <mergeCell ref="N13:N15"/>
    <mergeCell ref="O13:O15"/>
    <mergeCell ref="M16:O16"/>
    <mergeCell ref="D10:D11"/>
    <mergeCell ref="E10:P11"/>
    <mergeCell ref="C13:C15"/>
    <mergeCell ref="D13:D15"/>
    <mergeCell ref="E13:E15"/>
    <mergeCell ref="F13:G15"/>
    <mergeCell ref="I13:I15"/>
    <mergeCell ref="P13:P15"/>
  </mergeCells>
  <printOptions/>
  <pageMargins bottom="0.75" footer="0.0" header="0.0" left="0.7" right="0.7" top="0.75"/>
  <pageSetup paperSize="9"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3" width="10.71"/>
    <col customWidth="1" min="14" max="14" width="13.14"/>
    <col customWidth="1" min="15" max="15" width="17.57"/>
    <col customWidth="1" min="16" max="16" width="30.86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IFERROR(__xludf.DUMMYFUNCTION("+CANTIDADES!F38"),"1.5")</f>
        <v>1.5</v>
      </c>
      <c r="F13" s="33" t="str">
        <f>IFERROR(__xludf.DUMMYFUNCTION("+CANTIDADES!G38"),"PAVIMENTO RIGIDO ")</f>
        <v>PAVIMENTO RIGIDO </v>
      </c>
      <c r="G13" s="5"/>
      <c r="H13" s="23" t="s">
        <v>9</v>
      </c>
      <c r="I13" s="32" t="str">
        <f>IFERROR(__xludf.DUMMYFUNCTION("+CANTIDADES!F43"),"1.5.5")</f>
        <v>1.5.5</v>
      </c>
      <c r="J13" s="33" t="str">
        <f>IFERROR(__xludf.DUMMYFUNCTION("+CANTIDADES!G43"),"Dilataciones y sellado entre juntas")</f>
        <v>Dilataciones y sellado entre juntas</v>
      </c>
      <c r="K13" s="4"/>
      <c r="L13" s="5"/>
      <c r="M13" s="31" t="s">
        <v>10</v>
      </c>
      <c r="N13" s="32" t="str">
        <f>IFERROR(__xludf.DUMMYFUNCTION("+CANTIDADES!H43"),"m2")</f>
        <v>m2</v>
      </c>
      <c r="O13" s="31" t="s">
        <v>11</v>
      </c>
      <c r="P13" s="114" t="s">
        <v>12</v>
      </c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115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116"/>
    </row>
    <row r="16">
      <c r="C16" s="1"/>
      <c r="D16" s="38"/>
      <c r="E16" s="4"/>
      <c r="F16" s="4"/>
      <c r="G16" s="4"/>
      <c r="H16" s="4"/>
      <c r="I16" s="4"/>
      <c r="J16" s="4"/>
      <c r="K16" s="4"/>
      <c r="L16" s="31" t="s">
        <v>15</v>
      </c>
      <c r="M16" s="39" t="s">
        <v>16</v>
      </c>
      <c r="N16" s="21"/>
      <c r="O16" s="21"/>
      <c r="P16" s="31" t="s">
        <v>17</v>
      </c>
    </row>
    <row r="17">
      <c r="D17" s="35"/>
      <c r="L17" s="6"/>
      <c r="M17" s="68" t="s">
        <v>10</v>
      </c>
      <c r="N17" s="68" t="s">
        <v>94</v>
      </c>
      <c r="O17" s="117" t="s">
        <v>95</v>
      </c>
      <c r="P17" s="118"/>
    </row>
    <row r="18">
      <c r="C18" s="1"/>
      <c r="D18" s="35"/>
      <c r="L18" s="43" t="s">
        <v>106</v>
      </c>
      <c r="M18" s="44" t="s">
        <v>18</v>
      </c>
      <c r="N18" s="44">
        <v>1001.9</v>
      </c>
      <c r="O18" s="119">
        <v>0.0</v>
      </c>
      <c r="P18" s="44">
        <f>IFERROR(__xludf.DUMMYFUNCTION("+N18"),1001.9)</f>
        <v>1001.9</v>
      </c>
    </row>
    <row r="19">
      <c r="C19" s="1"/>
      <c r="D19" s="35"/>
      <c r="L19" s="43"/>
      <c r="M19" s="44"/>
      <c r="N19" s="44"/>
      <c r="O19" s="119"/>
      <c r="P19" s="44"/>
    </row>
    <row r="20">
      <c r="C20" s="1"/>
      <c r="D20" s="35"/>
      <c r="L20" s="43"/>
      <c r="M20" s="44"/>
      <c r="N20" s="44"/>
      <c r="O20" s="119"/>
      <c r="P20" s="44"/>
    </row>
    <row r="21" ht="15.75" customHeight="1">
      <c r="C21" s="1"/>
      <c r="D21" s="35"/>
      <c r="L21" s="43"/>
      <c r="M21" s="44"/>
      <c r="N21" s="44"/>
      <c r="O21" s="119"/>
      <c r="P21" s="44"/>
    </row>
    <row r="22" ht="15.75" customHeight="1">
      <c r="D22" s="35"/>
      <c r="L22" s="43"/>
      <c r="M22" s="44"/>
      <c r="N22" s="44"/>
      <c r="O22" s="119"/>
      <c r="P22" s="44"/>
    </row>
    <row r="23" ht="15.75" customHeight="1">
      <c r="C23" s="1"/>
      <c r="D23" s="35"/>
      <c r="L23" s="43"/>
      <c r="M23" s="44"/>
      <c r="N23" s="44"/>
      <c r="O23" s="119"/>
      <c r="P23" s="44"/>
    </row>
    <row r="24" ht="15.75" customHeight="1">
      <c r="C24" s="1"/>
      <c r="D24" s="35"/>
      <c r="L24" s="43"/>
      <c r="M24" s="44"/>
      <c r="N24" s="44"/>
      <c r="O24" s="119"/>
      <c r="P24" s="44"/>
    </row>
    <row r="25" ht="15.75" customHeight="1">
      <c r="C25" s="1"/>
      <c r="D25" s="35"/>
      <c r="L25" s="43"/>
      <c r="M25" s="44"/>
      <c r="N25" s="44"/>
      <c r="O25" s="119"/>
      <c r="P25" s="44"/>
    </row>
    <row r="26" ht="15.75" customHeight="1">
      <c r="C26" s="1"/>
      <c r="D26" s="35"/>
      <c r="L26" s="43"/>
      <c r="M26" s="44"/>
      <c r="N26" s="44"/>
      <c r="O26" s="119"/>
      <c r="P26" s="44"/>
    </row>
    <row r="27" ht="15.75" customHeight="1">
      <c r="C27" s="1"/>
      <c r="D27" s="35"/>
      <c r="L27" s="43"/>
      <c r="M27" s="44"/>
      <c r="N27" s="44"/>
      <c r="O27" s="119"/>
      <c r="P27" s="44"/>
    </row>
    <row r="28" ht="15.75" customHeight="1">
      <c r="C28" s="1"/>
      <c r="D28" s="35"/>
      <c r="L28" s="43"/>
      <c r="M28" s="44"/>
      <c r="N28" s="44"/>
      <c r="O28" s="119"/>
      <c r="P28" s="44"/>
    </row>
    <row r="29" ht="15.75" customHeight="1">
      <c r="C29" s="1"/>
      <c r="D29" s="35"/>
      <c r="L29" s="43"/>
      <c r="M29" s="44"/>
      <c r="N29" s="44"/>
      <c r="O29" s="119"/>
      <c r="P29" s="44"/>
    </row>
    <row r="30" ht="15.75" customHeight="1">
      <c r="C30" s="1"/>
      <c r="D30" s="35"/>
      <c r="L30" s="43"/>
      <c r="M30" s="44"/>
      <c r="N30" s="44"/>
      <c r="O30" s="119"/>
      <c r="P30" s="44"/>
    </row>
    <row r="31" ht="15.75" customHeight="1">
      <c r="C31" s="1"/>
      <c r="D31" s="35"/>
      <c r="L31" s="43"/>
      <c r="M31" s="44"/>
      <c r="N31" s="44"/>
      <c r="O31" s="119"/>
      <c r="P31" s="44"/>
    </row>
    <row r="32" ht="15.75" customHeight="1">
      <c r="C32" s="1"/>
      <c r="D32" s="35"/>
      <c r="L32" s="43"/>
      <c r="M32" s="44"/>
      <c r="N32" s="44"/>
      <c r="O32" s="119"/>
      <c r="P32" s="44"/>
    </row>
    <row r="33" ht="15.75" customHeight="1">
      <c r="C33" s="1"/>
      <c r="D33" s="35"/>
      <c r="L33" s="43"/>
      <c r="M33" s="44"/>
      <c r="N33" s="44"/>
      <c r="O33" s="119"/>
      <c r="P33" s="44"/>
    </row>
    <row r="34" ht="15.75" customHeight="1">
      <c r="C34" s="1"/>
      <c r="D34" s="35"/>
      <c r="L34" s="43"/>
      <c r="M34" s="44"/>
      <c r="N34" s="44"/>
      <c r="O34" s="119"/>
      <c r="P34" s="44"/>
    </row>
    <row r="35" ht="15.75" customHeight="1">
      <c r="C35" s="1"/>
      <c r="D35" s="35"/>
      <c r="L35" s="43"/>
      <c r="M35" s="44"/>
      <c r="N35" s="44"/>
      <c r="O35" s="119"/>
      <c r="P35" s="44"/>
    </row>
    <row r="36" ht="15.75" customHeight="1">
      <c r="C36" s="1"/>
      <c r="D36" s="35"/>
      <c r="L36" s="43"/>
      <c r="M36" s="44"/>
      <c r="N36" s="44"/>
      <c r="O36" s="119"/>
      <c r="P36" s="44"/>
    </row>
    <row r="37" ht="15.75" customHeight="1">
      <c r="C37" s="1"/>
      <c r="D37" s="35"/>
      <c r="L37" s="43"/>
      <c r="M37" s="44"/>
      <c r="N37" s="44"/>
      <c r="O37" s="119"/>
      <c r="P37" s="44"/>
    </row>
    <row r="38" ht="15.75" customHeight="1">
      <c r="C38" s="1"/>
      <c r="D38" s="35"/>
      <c r="L38" s="43"/>
      <c r="M38" s="44"/>
      <c r="N38" s="44"/>
      <c r="O38" s="119"/>
      <c r="P38" s="44"/>
    </row>
    <row r="39" ht="15.75" customHeight="1">
      <c r="C39" s="1"/>
      <c r="D39" s="35"/>
      <c r="L39" s="43"/>
      <c r="M39" s="44"/>
      <c r="N39" s="44"/>
      <c r="O39" s="119"/>
      <c r="P39" s="44"/>
    </row>
    <row r="40" ht="15.75" customHeight="1">
      <c r="C40" s="1"/>
      <c r="D40" s="35"/>
      <c r="L40" s="43"/>
      <c r="M40" s="44"/>
      <c r="N40" s="47"/>
      <c r="O40" s="110"/>
      <c r="P40" s="44"/>
    </row>
    <row r="41" ht="15.75" customHeight="1">
      <c r="C41" s="1"/>
      <c r="D41" s="35"/>
      <c r="L41" s="43"/>
      <c r="M41" s="44"/>
      <c r="N41" s="47"/>
      <c r="O41" s="110"/>
      <c r="P41" s="94"/>
    </row>
    <row r="42" ht="15.75" customHeight="1">
      <c r="C42" s="1"/>
      <c r="D42" s="35"/>
      <c r="L42" s="43"/>
      <c r="M42" s="44"/>
      <c r="N42" s="47"/>
      <c r="O42" s="110"/>
      <c r="P42" s="94"/>
    </row>
    <row r="43" ht="15.75" customHeight="1">
      <c r="C43" s="1"/>
      <c r="D43" s="35"/>
      <c r="L43" s="43"/>
      <c r="M43" s="44"/>
      <c r="N43" s="47"/>
      <c r="O43" s="110"/>
      <c r="P43" s="94"/>
    </row>
    <row r="44" ht="15.75" customHeight="1">
      <c r="C44" s="1"/>
      <c r="D44" s="35"/>
      <c r="L44" s="43"/>
      <c r="M44" s="44"/>
      <c r="N44" s="47"/>
      <c r="O44" s="110"/>
      <c r="P44" s="94"/>
    </row>
    <row r="45" ht="15.75" customHeight="1">
      <c r="C45" s="1"/>
      <c r="D45" s="35"/>
      <c r="L45" s="43"/>
      <c r="M45" s="44"/>
      <c r="N45" s="47"/>
      <c r="O45" s="110"/>
      <c r="P45" s="94"/>
    </row>
    <row r="46" ht="15.75" customHeight="1">
      <c r="C46" s="1"/>
      <c r="D46" s="35"/>
      <c r="L46" s="43"/>
      <c r="M46" s="44"/>
      <c r="N46" s="47"/>
      <c r="O46" s="110"/>
      <c r="P46" s="94"/>
    </row>
    <row r="47" ht="15.0" customHeight="1">
      <c r="C47" s="1"/>
      <c r="D47" s="35"/>
      <c r="L47" s="43"/>
      <c r="M47" s="44"/>
      <c r="N47" s="47"/>
      <c r="O47" s="110"/>
      <c r="P47" s="94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3"/>
      <c r="L48" s="43"/>
      <c r="M48" s="44"/>
      <c r="N48" s="47"/>
      <c r="O48" s="110"/>
      <c r="P48" s="94"/>
    </row>
    <row r="49" ht="15.75" customHeight="1">
      <c r="L49" s="57" t="s">
        <v>29</v>
      </c>
      <c r="M49" s="21"/>
      <c r="N49" s="21"/>
      <c r="O49" s="112"/>
      <c r="P49" s="58">
        <f>SUM(P18:P48)</f>
        <v>1001.9</v>
      </c>
    </row>
    <row r="50" ht="15.75" customHeight="1">
      <c r="L50" s="59" t="s">
        <v>30</v>
      </c>
      <c r="M50" s="21"/>
      <c r="N50" s="21"/>
      <c r="O50" s="112"/>
      <c r="P50" s="60"/>
    </row>
    <row r="51" ht="15.75" customHeight="1">
      <c r="L51" s="59" t="s">
        <v>17</v>
      </c>
      <c r="M51" s="21"/>
      <c r="N51" s="21"/>
      <c r="O51" s="112"/>
      <c r="P51" s="61">
        <f>P49</f>
        <v>1001.9</v>
      </c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48"/>
    <mergeCell ref="L16:L17"/>
    <mergeCell ref="L49:O49"/>
    <mergeCell ref="L50:O50"/>
    <mergeCell ref="L51:O51"/>
    <mergeCell ref="N13:N15"/>
    <mergeCell ref="O13:O15"/>
    <mergeCell ref="M16:O16"/>
    <mergeCell ref="D10:D11"/>
    <mergeCell ref="E10:P11"/>
    <mergeCell ref="C13:C15"/>
    <mergeCell ref="D13:D15"/>
    <mergeCell ref="E13:E15"/>
    <mergeCell ref="F13:G15"/>
    <mergeCell ref="I13:I15"/>
    <mergeCell ref="P13:P15"/>
  </mergeCells>
  <printOptions/>
  <pageMargins bottom="0.75" footer="0.0" header="0.0" left="0.7" right="0.7" top="0.75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29.57"/>
    <col customWidth="1" min="13" max="13" width="10.71"/>
    <col customWidth="1" min="14" max="14" width="13.14"/>
    <col customWidth="1" min="15" max="15" width="17.57"/>
    <col customWidth="1" min="16" max="16" width="30.86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IFERROR(__xludf.DUMMYFUNCTION("+CANTIDADES!F38"),"1.5")</f>
        <v>1.5</v>
      </c>
      <c r="F13" s="33" t="str">
        <f>IFERROR(__xludf.DUMMYFUNCTION("+CANTIDADES!G38"),"PAVIMENTO RIGIDO ")</f>
        <v>PAVIMENTO RIGIDO </v>
      </c>
      <c r="G13" s="5"/>
      <c r="H13" s="23" t="s">
        <v>9</v>
      </c>
      <c r="I13" s="32" t="str">
        <f>IFERROR(__xludf.DUMMYFUNCTION("+CANTIDADES!F44"),"1.5.6")</f>
        <v>1.5.6</v>
      </c>
      <c r="J13" s="33" t="str">
        <f>IFERROR(__xludf.DUMMYFUNCTION("+CANTIDADES!G44"),"Señalización Horizontal Demarcación con pintura")</f>
        <v>Señalización Horizontal Demarcación con pintura</v>
      </c>
      <c r="K13" s="4"/>
      <c r="L13" s="5"/>
      <c r="M13" s="31" t="s">
        <v>10</v>
      </c>
      <c r="N13" s="32" t="str">
        <f>IFERROR(__xludf.DUMMYFUNCTION("+CANTIDADES!H44"),"m2")</f>
        <v>m2</v>
      </c>
      <c r="O13" s="31" t="s">
        <v>11</v>
      </c>
      <c r="P13" s="114" t="s">
        <v>12</v>
      </c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115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116"/>
    </row>
    <row r="16">
      <c r="C16" s="1"/>
      <c r="D16" s="38"/>
      <c r="E16" s="4"/>
      <c r="F16" s="4"/>
      <c r="G16" s="4"/>
      <c r="H16" s="4"/>
      <c r="I16" s="4"/>
      <c r="J16" s="4"/>
      <c r="K16" s="4"/>
      <c r="L16" s="31" t="s">
        <v>15</v>
      </c>
      <c r="M16" s="39" t="s">
        <v>16</v>
      </c>
      <c r="N16" s="21"/>
      <c r="O16" s="21"/>
      <c r="P16" s="31" t="s">
        <v>17</v>
      </c>
    </row>
    <row r="17">
      <c r="D17" s="35"/>
      <c r="L17" s="6"/>
      <c r="M17" s="68" t="s">
        <v>10</v>
      </c>
      <c r="N17" s="68" t="s">
        <v>94</v>
      </c>
      <c r="O17" s="117" t="s">
        <v>95</v>
      </c>
      <c r="P17" s="118"/>
    </row>
    <row r="18">
      <c r="C18" s="1"/>
      <c r="D18" s="35"/>
      <c r="L18" s="43" t="s">
        <v>107</v>
      </c>
      <c r="M18" s="44" t="s">
        <v>18</v>
      </c>
      <c r="N18" s="44">
        <v>7.0</v>
      </c>
      <c r="O18" s="119">
        <v>0.0</v>
      </c>
      <c r="P18" s="44">
        <f>IFERROR(__xludf.DUMMYFUNCTION("+N18"),7.0)</f>
        <v>7</v>
      </c>
    </row>
    <row r="19">
      <c r="C19" s="1"/>
      <c r="D19" s="35"/>
      <c r="L19" s="43"/>
      <c r="M19" s="44"/>
      <c r="N19" s="44"/>
      <c r="O19" s="119"/>
      <c r="P19" s="44"/>
    </row>
    <row r="20">
      <c r="C20" s="1"/>
      <c r="D20" s="35"/>
      <c r="L20" s="43"/>
      <c r="M20" s="44"/>
      <c r="N20" s="44"/>
      <c r="O20" s="119"/>
      <c r="P20" s="44"/>
    </row>
    <row r="21" ht="15.75" customHeight="1">
      <c r="C21" s="1"/>
      <c r="D21" s="35"/>
      <c r="L21" s="43"/>
      <c r="M21" s="44"/>
      <c r="N21" s="44"/>
      <c r="O21" s="119"/>
      <c r="P21" s="44"/>
    </row>
    <row r="22" ht="15.75" customHeight="1">
      <c r="D22" s="35"/>
      <c r="L22" s="43"/>
      <c r="M22" s="44"/>
      <c r="N22" s="44"/>
      <c r="O22" s="119"/>
      <c r="P22" s="44"/>
    </row>
    <row r="23" ht="15.75" customHeight="1">
      <c r="C23" s="1"/>
      <c r="D23" s="35"/>
      <c r="L23" s="43"/>
      <c r="M23" s="44"/>
      <c r="N23" s="44"/>
      <c r="O23" s="119"/>
      <c r="P23" s="44"/>
    </row>
    <row r="24" ht="15.75" customHeight="1">
      <c r="C24" s="1"/>
      <c r="D24" s="35"/>
      <c r="L24" s="43"/>
      <c r="M24" s="44"/>
      <c r="N24" s="44"/>
      <c r="O24" s="119"/>
      <c r="P24" s="44"/>
    </row>
    <row r="25" ht="15.75" customHeight="1">
      <c r="C25" s="1"/>
      <c r="D25" s="35"/>
      <c r="L25" s="43"/>
      <c r="M25" s="44"/>
      <c r="N25" s="44"/>
      <c r="O25" s="119"/>
      <c r="P25" s="44"/>
    </row>
    <row r="26" ht="15.75" customHeight="1">
      <c r="C26" s="1"/>
      <c r="D26" s="35"/>
      <c r="L26" s="43"/>
      <c r="M26" s="44"/>
      <c r="N26" s="44"/>
      <c r="O26" s="119"/>
      <c r="P26" s="44"/>
    </row>
    <row r="27" ht="15.75" customHeight="1">
      <c r="C27" s="1"/>
      <c r="D27" s="35"/>
      <c r="L27" s="43"/>
      <c r="M27" s="44"/>
      <c r="N27" s="44"/>
      <c r="O27" s="119"/>
      <c r="P27" s="44"/>
    </row>
    <row r="28" ht="15.75" customHeight="1">
      <c r="C28" s="1"/>
      <c r="D28" s="35"/>
      <c r="L28" s="43"/>
      <c r="M28" s="44"/>
      <c r="N28" s="44"/>
      <c r="O28" s="119"/>
      <c r="P28" s="44"/>
    </row>
    <row r="29" ht="15.75" customHeight="1">
      <c r="C29" s="1"/>
      <c r="D29" s="35"/>
      <c r="L29" s="43"/>
      <c r="M29" s="44"/>
      <c r="N29" s="44"/>
      <c r="O29" s="119"/>
      <c r="P29" s="44"/>
    </row>
    <row r="30" ht="15.75" customHeight="1">
      <c r="C30" s="1"/>
      <c r="D30" s="35"/>
      <c r="L30" s="43"/>
      <c r="M30" s="44"/>
      <c r="N30" s="44"/>
      <c r="O30" s="119"/>
      <c r="P30" s="44"/>
    </row>
    <row r="31" ht="15.75" customHeight="1">
      <c r="C31" s="1"/>
      <c r="D31" s="35"/>
      <c r="L31" s="43"/>
      <c r="M31" s="44"/>
      <c r="N31" s="44"/>
      <c r="O31" s="119"/>
      <c r="P31" s="44"/>
    </row>
    <row r="32" ht="15.75" customHeight="1">
      <c r="C32" s="1"/>
      <c r="D32" s="35"/>
      <c r="L32" s="43"/>
      <c r="M32" s="44"/>
      <c r="N32" s="44"/>
      <c r="O32" s="119"/>
      <c r="P32" s="44"/>
    </row>
    <row r="33" ht="15.75" customHeight="1">
      <c r="C33" s="1"/>
      <c r="D33" s="35"/>
      <c r="L33" s="43"/>
      <c r="M33" s="44"/>
      <c r="N33" s="44"/>
      <c r="O33" s="119"/>
      <c r="P33" s="44"/>
    </row>
    <row r="34" ht="15.75" customHeight="1">
      <c r="C34" s="1"/>
      <c r="D34" s="35"/>
      <c r="L34" s="43"/>
      <c r="M34" s="44"/>
      <c r="N34" s="44"/>
      <c r="O34" s="119"/>
      <c r="P34" s="44"/>
    </row>
    <row r="35" ht="15.75" customHeight="1">
      <c r="C35" s="1"/>
      <c r="D35" s="35"/>
      <c r="L35" s="43"/>
      <c r="M35" s="44"/>
      <c r="N35" s="44"/>
      <c r="O35" s="119"/>
      <c r="P35" s="44"/>
    </row>
    <row r="36" ht="15.75" customHeight="1">
      <c r="C36" s="1"/>
      <c r="D36" s="35"/>
      <c r="L36" s="43"/>
      <c r="M36" s="44"/>
      <c r="N36" s="44"/>
      <c r="O36" s="119"/>
      <c r="P36" s="44"/>
    </row>
    <row r="37" ht="15.75" customHeight="1">
      <c r="C37" s="1"/>
      <c r="D37" s="35"/>
      <c r="L37" s="43"/>
      <c r="M37" s="44"/>
      <c r="N37" s="44"/>
      <c r="O37" s="119"/>
      <c r="P37" s="44"/>
    </row>
    <row r="38" ht="15.75" customHeight="1">
      <c r="C38" s="1"/>
      <c r="D38" s="35"/>
      <c r="L38" s="43"/>
      <c r="M38" s="44"/>
      <c r="N38" s="44"/>
      <c r="O38" s="119"/>
      <c r="P38" s="44"/>
    </row>
    <row r="39" ht="15.75" customHeight="1">
      <c r="C39" s="1"/>
      <c r="D39" s="35"/>
      <c r="L39" s="43"/>
      <c r="M39" s="44"/>
      <c r="N39" s="44"/>
      <c r="O39" s="119"/>
      <c r="P39" s="44"/>
    </row>
    <row r="40" ht="15.75" customHeight="1">
      <c r="C40" s="1"/>
      <c r="D40" s="35"/>
      <c r="L40" s="43"/>
      <c r="M40" s="44"/>
      <c r="N40" s="47"/>
      <c r="O40" s="110"/>
      <c r="P40" s="44"/>
    </row>
    <row r="41" ht="15.75" customHeight="1">
      <c r="C41" s="1"/>
      <c r="D41" s="35"/>
      <c r="L41" s="43"/>
      <c r="M41" s="44"/>
      <c r="N41" s="47"/>
      <c r="O41" s="110"/>
      <c r="P41" s="94"/>
    </row>
    <row r="42" ht="15.75" customHeight="1">
      <c r="C42" s="1"/>
      <c r="D42" s="35"/>
      <c r="L42" s="43"/>
      <c r="M42" s="44"/>
      <c r="N42" s="47"/>
      <c r="O42" s="110"/>
      <c r="P42" s="94"/>
    </row>
    <row r="43" ht="15.75" customHeight="1">
      <c r="C43" s="1"/>
      <c r="D43" s="35"/>
      <c r="L43" s="43"/>
      <c r="M43" s="44"/>
      <c r="N43" s="47"/>
      <c r="O43" s="110"/>
      <c r="P43" s="94"/>
    </row>
    <row r="44" ht="15.75" customHeight="1">
      <c r="C44" s="1"/>
      <c r="D44" s="35"/>
      <c r="L44" s="43"/>
      <c r="M44" s="44"/>
      <c r="N44" s="47"/>
      <c r="O44" s="110"/>
      <c r="P44" s="94"/>
    </row>
    <row r="45" ht="15.75" customHeight="1">
      <c r="C45" s="1"/>
      <c r="D45" s="35"/>
      <c r="L45" s="43"/>
      <c r="M45" s="44"/>
      <c r="N45" s="47"/>
      <c r="O45" s="110"/>
      <c r="P45" s="94"/>
    </row>
    <row r="46" ht="15.75" customHeight="1">
      <c r="C46" s="1"/>
      <c r="D46" s="35"/>
      <c r="L46" s="43"/>
      <c r="M46" s="44"/>
      <c r="N46" s="47"/>
      <c r="O46" s="110"/>
      <c r="P46" s="94"/>
    </row>
    <row r="47" ht="15.0" customHeight="1">
      <c r="C47" s="1"/>
      <c r="D47" s="35"/>
      <c r="L47" s="43"/>
      <c r="M47" s="44"/>
      <c r="N47" s="47"/>
      <c r="O47" s="110"/>
      <c r="P47" s="94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3"/>
      <c r="L48" s="43"/>
      <c r="M48" s="44"/>
      <c r="N48" s="47"/>
      <c r="O48" s="110"/>
      <c r="P48" s="94"/>
    </row>
    <row r="49" ht="15.75" customHeight="1">
      <c r="L49" s="57" t="s">
        <v>29</v>
      </c>
      <c r="M49" s="21"/>
      <c r="N49" s="21"/>
      <c r="O49" s="112"/>
      <c r="P49" s="58">
        <f>SUM(P18:P48)</f>
        <v>7</v>
      </c>
    </row>
    <row r="50" ht="15.75" customHeight="1">
      <c r="L50" s="59" t="s">
        <v>30</v>
      </c>
      <c r="M50" s="21"/>
      <c r="N50" s="21"/>
      <c r="O50" s="112"/>
      <c r="P50" s="60"/>
    </row>
    <row r="51" ht="15.75" customHeight="1">
      <c r="L51" s="59" t="s">
        <v>17</v>
      </c>
      <c r="M51" s="21"/>
      <c r="N51" s="21"/>
      <c r="O51" s="112"/>
      <c r="P51" s="61">
        <f>P49</f>
        <v>7</v>
      </c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48"/>
    <mergeCell ref="L16:L17"/>
    <mergeCell ref="L49:O49"/>
    <mergeCell ref="L50:O50"/>
    <mergeCell ref="L51:O51"/>
    <mergeCell ref="N13:N15"/>
    <mergeCell ref="O13:O15"/>
    <mergeCell ref="M16:O16"/>
    <mergeCell ref="D10:D11"/>
    <mergeCell ref="E10:P11"/>
    <mergeCell ref="C13:C15"/>
    <mergeCell ref="D13:D15"/>
    <mergeCell ref="E13:E15"/>
    <mergeCell ref="F13:G15"/>
    <mergeCell ref="I13:I15"/>
    <mergeCell ref="P13:P15"/>
  </mergeCells>
  <printOptions/>
  <pageMargins bottom="0.75" footer="0.0" header="0.0" left="0.7" right="0.7" top="0.75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31.57"/>
    <col customWidth="1" min="13" max="14" width="10.71"/>
    <col customWidth="1" min="15" max="15" width="21.71"/>
    <col customWidth="1" min="16" max="16" width="10.71"/>
    <col customWidth="1" min="17" max="17" width="17.43"/>
    <col customWidth="1" min="18" max="26" width="10.71"/>
  </cols>
  <sheetData>
    <row r="3" ht="15.0" customHeight="1">
      <c r="C3" s="1"/>
      <c r="D3" s="2"/>
      <c r="E3" s="3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ht="15.0" customHeight="1">
      <c r="C4" s="1"/>
      <c r="D4" s="6"/>
      <c r="E4" s="7" t="s">
        <v>1</v>
      </c>
      <c r="Q4" s="8"/>
    </row>
    <row r="5">
      <c r="C5" s="1"/>
      <c r="D5" s="6"/>
      <c r="E5" s="9"/>
      <c r="Q5" s="10"/>
    </row>
    <row r="6">
      <c r="C6" s="1"/>
      <c r="D6" s="11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21"/>
      <c r="Q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1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  <c r="Q12" s="29"/>
    </row>
    <row r="13" ht="15.0" customHeight="1">
      <c r="C13" s="30"/>
      <c r="D13" s="31" t="s">
        <v>8</v>
      </c>
      <c r="E13" s="32" t="str">
        <f>IFERROR(__xludf.DUMMYFUNCTION("+CANTIDADES!F19"),"1.2")</f>
        <v>1.2</v>
      </c>
      <c r="F13" s="33" t="str">
        <f>IFERROR(__xludf.DUMMYFUNCTION("+CANTIDADES!G19"),"RED HIDROSANITARIA")</f>
        <v>RED HIDROSANITARIA</v>
      </c>
      <c r="G13" s="5"/>
      <c r="H13" s="23" t="s">
        <v>9</v>
      </c>
      <c r="I13" s="32" t="str">
        <f>IFERROR(__xludf.DUMMYFUNCTION("+CANTIDADES!F28"),"1.2.9")</f>
        <v>1.2.9</v>
      </c>
      <c r="J13" s="33" t="str">
        <f>IFERROR(__xludf.DUMMYFUNCTION("+CANTIDADES!G28"),"suministo e instalación de llave de riego incluye tuberia hidraulca de 1/2""")</f>
        <v>suministo e instalación de llave de riego incluye tuberia hidraulca de 1/2"</v>
      </c>
      <c r="K13" s="4"/>
      <c r="L13" s="5"/>
      <c r="M13" s="31" t="s">
        <v>10</v>
      </c>
      <c r="N13" s="32" t="str">
        <f>IFERROR(__xludf.DUMMYFUNCTION("+CANTIDADES!H28"),"und")</f>
        <v>und</v>
      </c>
      <c r="O13" s="31" t="s">
        <v>11</v>
      </c>
      <c r="P13" s="33" t="s">
        <v>12</v>
      </c>
      <c r="Q13" s="5"/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35"/>
      <c r="Q14" s="10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25"/>
      <c r="Q15" s="14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17"/>
      <c r="Q16" s="31" t="s">
        <v>17</v>
      </c>
    </row>
    <row r="17">
      <c r="C17" s="1"/>
      <c r="D17" s="35"/>
      <c r="K17" s="10"/>
      <c r="L17" s="6"/>
      <c r="M17" s="68" t="s">
        <v>10</v>
      </c>
      <c r="N17" s="92" t="s">
        <v>79</v>
      </c>
      <c r="O17" s="68" t="s">
        <v>67</v>
      </c>
      <c r="P17" s="77" t="s">
        <v>68</v>
      </c>
      <c r="Q17" s="6"/>
    </row>
    <row r="18">
      <c r="C18" s="1"/>
      <c r="D18" s="35"/>
      <c r="K18" s="10"/>
      <c r="L18" s="43" t="s">
        <v>80</v>
      </c>
      <c r="M18" s="44" t="s">
        <v>41</v>
      </c>
      <c r="N18" s="93" t="s">
        <v>77</v>
      </c>
      <c r="O18" s="94" t="s">
        <v>72</v>
      </c>
      <c r="P18" s="78">
        <v>2.0</v>
      </c>
      <c r="Q18" s="94">
        <f>IFERROR(__xludf.DUMMYFUNCTION("+P18"),2.0)</f>
        <v>2</v>
      </c>
    </row>
    <row r="19">
      <c r="C19" s="1"/>
      <c r="D19" s="35"/>
      <c r="K19" s="10"/>
      <c r="L19" s="43" t="s">
        <v>76</v>
      </c>
      <c r="M19" s="44" t="s">
        <v>28</v>
      </c>
      <c r="N19" s="93" t="s">
        <v>77</v>
      </c>
      <c r="O19" s="94">
        <v>5.0</v>
      </c>
      <c r="P19" s="78">
        <v>1.0</v>
      </c>
      <c r="Q19" s="94">
        <v>0.0</v>
      </c>
    </row>
    <row r="20">
      <c r="C20" s="1"/>
      <c r="D20" s="35"/>
      <c r="K20" s="10"/>
      <c r="L20" s="43"/>
      <c r="M20" s="44"/>
      <c r="N20" s="93"/>
      <c r="O20" s="94"/>
      <c r="P20" s="78"/>
      <c r="Q20" s="94"/>
    </row>
    <row r="21" ht="15.75" customHeight="1">
      <c r="C21" s="1"/>
      <c r="D21" s="35"/>
      <c r="K21" s="10"/>
      <c r="L21" s="43"/>
      <c r="M21" s="47"/>
      <c r="N21" s="47"/>
      <c r="O21" s="80"/>
      <c r="P21" s="80"/>
      <c r="Q21" s="44"/>
    </row>
    <row r="22" ht="15.75" customHeight="1">
      <c r="C22" s="1"/>
      <c r="D22" s="35"/>
      <c r="K22" s="10"/>
      <c r="L22" s="43"/>
      <c r="M22" s="47"/>
      <c r="N22" s="47"/>
      <c r="O22" s="80"/>
      <c r="P22" s="80"/>
      <c r="Q22" s="44"/>
    </row>
    <row r="23" ht="15.75" customHeight="1">
      <c r="C23" s="1"/>
      <c r="D23" s="35"/>
      <c r="K23" s="10"/>
      <c r="L23" s="43"/>
      <c r="M23" s="47"/>
      <c r="N23" s="47"/>
      <c r="O23" s="80"/>
      <c r="P23" s="80"/>
      <c r="Q23" s="44"/>
    </row>
    <row r="24" ht="15.75" customHeight="1">
      <c r="C24" s="1"/>
      <c r="D24" s="35"/>
      <c r="K24" s="10"/>
      <c r="L24" s="63"/>
      <c r="M24" s="64"/>
      <c r="N24" s="49"/>
      <c r="O24" s="98"/>
      <c r="P24" s="80"/>
      <c r="Q24" s="44"/>
    </row>
    <row r="25" ht="15.75" customHeight="1">
      <c r="C25" s="1"/>
      <c r="D25" s="35"/>
      <c r="K25" s="10"/>
      <c r="L25" s="43"/>
      <c r="M25" s="47"/>
      <c r="N25" s="47"/>
      <c r="O25" s="99"/>
      <c r="P25" s="99"/>
      <c r="Q25" s="44"/>
    </row>
    <row r="26" ht="15.75" customHeight="1">
      <c r="C26" s="1"/>
      <c r="D26" s="35"/>
      <c r="K26" s="10"/>
      <c r="L26" s="50"/>
      <c r="M26" s="47"/>
      <c r="N26" s="47"/>
      <c r="O26" s="99"/>
      <c r="P26" s="99"/>
      <c r="Q26" s="44"/>
    </row>
    <row r="27" ht="15.75" customHeight="1">
      <c r="C27" s="1"/>
      <c r="D27" s="35"/>
      <c r="K27" s="10"/>
      <c r="L27" s="50"/>
      <c r="M27" s="47"/>
      <c r="N27" s="67"/>
      <c r="O27" s="80"/>
      <c r="P27" s="80"/>
      <c r="Q27" s="44"/>
    </row>
    <row r="28" ht="15.75" customHeight="1">
      <c r="C28" s="1"/>
      <c r="D28" s="35"/>
      <c r="K28" s="10"/>
      <c r="L28" s="50"/>
      <c r="M28" s="47"/>
      <c r="N28" s="47"/>
      <c r="O28" s="80"/>
      <c r="P28" s="80"/>
      <c r="Q28" s="44"/>
    </row>
    <row r="29" ht="15.75" customHeight="1">
      <c r="C29" s="1"/>
      <c r="D29" s="35"/>
      <c r="K29" s="10"/>
      <c r="L29" s="50"/>
      <c r="M29" s="47"/>
      <c r="N29" s="47"/>
      <c r="O29" s="80"/>
      <c r="P29" s="80"/>
      <c r="Q29" s="44"/>
    </row>
    <row r="30" ht="15.75" customHeight="1">
      <c r="C30" s="1"/>
      <c r="D30" s="35"/>
      <c r="K30" s="10"/>
      <c r="L30" s="50"/>
      <c r="M30" s="47"/>
      <c r="N30" s="47"/>
      <c r="O30" s="80"/>
      <c r="P30" s="80"/>
      <c r="Q30" s="44"/>
    </row>
    <row r="31" ht="15.75" customHeight="1">
      <c r="C31" s="1"/>
      <c r="D31" s="35"/>
      <c r="K31" s="10"/>
      <c r="L31" s="50"/>
      <c r="M31" s="47"/>
      <c r="N31" s="47"/>
      <c r="O31" s="80"/>
      <c r="P31" s="80"/>
      <c r="Q31" s="44"/>
    </row>
    <row r="32" ht="15.75" customHeight="1">
      <c r="C32" s="1"/>
      <c r="D32" s="35"/>
      <c r="K32" s="10"/>
      <c r="L32" s="50"/>
      <c r="M32" s="47"/>
      <c r="N32" s="47"/>
      <c r="O32" s="80"/>
      <c r="P32" s="80"/>
      <c r="Q32" s="44"/>
    </row>
    <row r="33" ht="15.75" customHeight="1">
      <c r="C33" s="1"/>
      <c r="D33" s="35"/>
      <c r="K33" s="10"/>
      <c r="L33" s="43"/>
      <c r="M33" s="44"/>
      <c r="N33" s="44"/>
      <c r="O33" s="80"/>
      <c r="P33" s="80"/>
      <c r="Q33" s="44"/>
    </row>
    <row r="34" ht="15.75" customHeight="1">
      <c r="C34" s="1"/>
      <c r="D34" s="35"/>
      <c r="K34" s="10"/>
      <c r="L34" s="43"/>
      <c r="M34" s="44"/>
      <c r="N34" s="44"/>
      <c r="O34" s="80"/>
      <c r="P34" s="80"/>
      <c r="Q34" s="44"/>
    </row>
    <row r="35" ht="15.75" customHeight="1">
      <c r="C35" s="1"/>
      <c r="D35" s="35"/>
      <c r="K35" s="10"/>
      <c r="L35" s="43"/>
      <c r="M35" s="44"/>
      <c r="N35" s="44"/>
      <c r="O35" s="80"/>
      <c r="P35" s="80"/>
      <c r="Q35" s="44"/>
    </row>
    <row r="36" ht="15.75" customHeight="1">
      <c r="C36" s="1"/>
      <c r="D36" s="35"/>
      <c r="K36" s="10"/>
      <c r="L36" s="43"/>
      <c r="M36" s="44"/>
      <c r="N36" s="44"/>
      <c r="O36" s="80"/>
      <c r="P36" s="80"/>
      <c r="Q36" s="44"/>
    </row>
    <row r="37" ht="15.75" customHeight="1">
      <c r="C37" s="1"/>
      <c r="D37" s="35"/>
      <c r="K37" s="10"/>
      <c r="L37" s="43"/>
      <c r="M37" s="44"/>
      <c r="N37" s="44"/>
      <c r="O37" s="80"/>
      <c r="P37" s="80"/>
      <c r="Q37" s="44"/>
    </row>
    <row r="38" ht="15.75" customHeight="1">
      <c r="C38" s="1"/>
      <c r="D38" s="35"/>
      <c r="K38" s="10"/>
      <c r="L38" s="43"/>
      <c r="M38" s="44"/>
      <c r="N38" s="44"/>
      <c r="O38" s="80"/>
      <c r="P38" s="80"/>
      <c r="Q38" s="44"/>
    </row>
    <row r="39" ht="15.75" customHeight="1">
      <c r="C39" s="1"/>
      <c r="D39" s="35"/>
      <c r="K39" s="10"/>
      <c r="L39" s="52"/>
      <c r="M39" s="53"/>
      <c r="N39" s="53"/>
      <c r="O39" s="80"/>
      <c r="P39" s="80"/>
      <c r="Q39" s="53"/>
    </row>
    <row r="40" ht="15.75" customHeight="1">
      <c r="C40" s="1"/>
      <c r="D40" s="35"/>
      <c r="K40" s="10"/>
      <c r="L40" s="54"/>
      <c r="M40" s="53"/>
      <c r="N40" s="53"/>
      <c r="O40" s="80"/>
      <c r="P40" s="80"/>
      <c r="Q40" s="53"/>
    </row>
    <row r="41" ht="15.75" customHeight="1">
      <c r="C41" s="1"/>
      <c r="D41" s="35"/>
      <c r="K41" s="10"/>
      <c r="L41" s="54"/>
      <c r="M41" s="53"/>
      <c r="N41" s="53"/>
      <c r="O41" s="80"/>
      <c r="P41" s="80"/>
      <c r="Q41" s="53"/>
    </row>
    <row r="42" ht="15.75" customHeight="1">
      <c r="C42" s="1"/>
      <c r="D42" s="35"/>
      <c r="K42" s="10"/>
      <c r="L42" s="54"/>
      <c r="M42" s="53"/>
      <c r="N42" s="53"/>
      <c r="O42" s="80"/>
      <c r="P42" s="80"/>
      <c r="Q42" s="53"/>
    </row>
    <row r="43" ht="15.75" customHeight="1">
      <c r="C43" s="1"/>
      <c r="D43" s="35"/>
      <c r="K43" s="10"/>
      <c r="L43" s="54"/>
      <c r="M43" s="53"/>
      <c r="N43" s="53"/>
      <c r="O43" s="80"/>
      <c r="P43" s="80"/>
      <c r="Q43" s="53"/>
    </row>
    <row r="44" ht="15.75" customHeight="1">
      <c r="C44" s="1"/>
      <c r="D44" s="35"/>
      <c r="K44" s="10"/>
      <c r="L44" s="54"/>
      <c r="M44" s="53"/>
      <c r="N44" s="53"/>
      <c r="O44" s="80"/>
      <c r="P44" s="80"/>
      <c r="Q44" s="53"/>
    </row>
    <row r="45" ht="15.75" customHeight="1">
      <c r="C45" s="1"/>
      <c r="D45" s="35"/>
      <c r="K45" s="10"/>
      <c r="L45" s="55"/>
      <c r="M45" s="56"/>
      <c r="N45" s="56"/>
      <c r="O45" s="80"/>
      <c r="P45" s="80"/>
      <c r="Q45" s="56"/>
    </row>
    <row r="46" ht="15.75" customHeight="1">
      <c r="C46" s="1"/>
      <c r="D46" s="35"/>
      <c r="K46" s="10"/>
      <c r="L46" s="57" t="s">
        <v>29</v>
      </c>
      <c r="M46" s="21"/>
      <c r="N46" s="21"/>
      <c r="O46" s="21"/>
      <c r="P46" s="17"/>
      <c r="Q46" s="58">
        <f>IFERROR(__xludf.DUMMYFUNCTION("+SUM(Q18:Q44)"),2.0)</f>
        <v>2</v>
      </c>
    </row>
    <row r="47" ht="15.0" customHeight="1">
      <c r="C47" s="1"/>
      <c r="D47" s="35"/>
      <c r="K47" s="10"/>
      <c r="L47" s="59" t="s">
        <v>30</v>
      </c>
      <c r="M47" s="21"/>
      <c r="N47" s="21"/>
      <c r="O47" s="21"/>
      <c r="P47" s="17"/>
      <c r="Q47" s="60"/>
    </row>
    <row r="48" ht="15.0" customHeight="1">
      <c r="C48" s="1"/>
      <c r="D48" s="25"/>
      <c r="E48" s="13"/>
      <c r="F48" s="13"/>
      <c r="G48" s="13"/>
      <c r="H48" s="13"/>
      <c r="I48" s="13"/>
      <c r="J48" s="13"/>
      <c r="K48" s="14"/>
      <c r="L48" s="59" t="s">
        <v>17</v>
      </c>
      <c r="M48" s="21"/>
      <c r="N48" s="21"/>
      <c r="O48" s="21"/>
      <c r="P48" s="17"/>
      <c r="Q48" s="61">
        <f>Q46</f>
        <v>2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8">
    <mergeCell ref="M8:Q8"/>
    <mergeCell ref="P9:Q9"/>
    <mergeCell ref="D3:D6"/>
    <mergeCell ref="E3:Q3"/>
    <mergeCell ref="E4:Q4"/>
    <mergeCell ref="E5:Q5"/>
    <mergeCell ref="E6:Q6"/>
    <mergeCell ref="E8:F8"/>
    <mergeCell ref="H8:I8"/>
    <mergeCell ref="J13:L15"/>
    <mergeCell ref="M13:M15"/>
    <mergeCell ref="D16:K48"/>
    <mergeCell ref="L16:L17"/>
    <mergeCell ref="L46:P46"/>
    <mergeCell ref="L47:P47"/>
    <mergeCell ref="L48:P48"/>
    <mergeCell ref="N13:N15"/>
    <mergeCell ref="O13:O15"/>
    <mergeCell ref="M16:P16"/>
    <mergeCell ref="Q16:Q17"/>
    <mergeCell ref="D10:D11"/>
    <mergeCell ref="E10:Q11"/>
    <mergeCell ref="C13:C15"/>
    <mergeCell ref="D13:D15"/>
    <mergeCell ref="E13:E15"/>
    <mergeCell ref="F13:G15"/>
    <mergeCell ref="I13:I15"/>
    <mergeCell ref="P13:Q15"/>
  </mergeCells>
  <printOptions/>
  <pageMargins bottom="0.75" footer="0.0" header="0.0" left="0.7" right="0.7" top="0.75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30.71"/>
    <col customWidth="1" min="13" max="13" width="10.71"/>
    <col customWidth="1" min="14" max="14" width="13.14"/>
    <col customWidth="1" min="15" max="15" width="17.57"/>
    <col customWidth="1" min="16" max="16" width="30.86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IFERROR(__xludf.DUMMYFUNCTION("+CANTIDADES!F46"),"1.6")</f>
        <v>1.6</v>
      </c>
      <c r="F13" s="33" t="str">
        <f>IFERROR(__xludf.DUMMYFUNCTION("+CANTIDADES!G46"),"BORDILLO Y CARCAMO ")</f>
        <v>BORDILLO Y CARCAMO </v>
      </c>
      <c r="G13" s="5"/>
      <c r="H13" s="23" t="s">
        <v>9</v>
      </c>
      <c r="I13" s="32" t="str">
        <f>IFERROR(__xludf.DUMMYFUNCTION("+CANTIDADES!F47"),"1.6.1")</f>
        <v>1.6.1</v>
      </c>
      <c r="J13" s="33" t="str">
        <f>IFERROR(__xludf.DUMMYFUNCTION("+CANTIDADES!G47"),"Construcción de Bordillo en ladrilo H10cm  con altura de 30cm")</f>
        <v>Construcción de Bordillo en ladrilo H10cm  con altura de 30cm</v>
      </c>
      <c r="K13" s="4"/>
      <c r="L13" s="5"/>
      <c r="M13" s="31" t="s">
        <v>10</v>
      </c>
      <c r="N13" s="32" t="str">
        <f>IFERROR(__xludf.DUMMYFUNCTION("+CANTIDADES!H47"),"mL")</f>
        <v>mL</v>
      </c>
      <c r="O13" s="31" t="s">
        <v>11</v>
      </c>
      <c r="P13" s="114" t="s">
        <v>12</v>
      </c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115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116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31" t="s">
        <v>17</v>
      </c>
    </row>
    <row r="17">
      <c r="D17" s="35"/>
      <c r="K17" s="10"/>
      <c r="L17" s="6"/>
      <c r="M17" s="68" t="s">
        <v>10</v>
      </c>
      <c r="N17" s="68" t="s">
        <v>108</v>
      </c>
      <c r="O17" s="108" t="s">
        <v>67</v>
      </c>
      <c r="P17" s="118"/>
    </row>
    <row r="18">
      <c r="C18" s="1"/>
      <c r="D18" s="35"/>
      <c r="K18" s="10"/>
      <c r="L18" s="47" t="s">
        <v>109</v>
      </c>
      <c r="M18" s="44" t="s">
        <v>110</v>
      </c>
      <c r="N18" s="44">
        <v>0.3</v>
      </c>
      <c r="O18" s="47">
        <v>13.08</v>
      </c>
      <c r="P18" s="44">
        <f>IFERROR(__xludf.DUMMYFUNCTION("+O18"),13.08)</f>
        <v>13.08</v>
      </c>
    </row>
    <row r="19">
      <c r="C19" s="1"/>
      <c r="D19" s="35"/>
      <c r="K19" s="10"/>
      <c r="L19" s="47" t="s">
        <v>109</v>
      </c>
      <c r="M19" s="44" t="s">
        <v>110</v>
      </c>
      <c r="N19" s="44">
        <v>0.3</v>
      </c>
      <c r="O19" s="47">
        <v>0.86</v>
      </c>
      <c r="P19" s="44">
        <f>IFERROR(__xludf.DUMMYFUNCTION("+O19"),0.86)</f>
        <v>0.86</v>
      </c>
    </row>
    <row r="20">
      <c r="C20" s="1"/>
      <c r="D20" s="35"/>
      <c r="K20" s="10"/>
      <c r="L20" s="47" t="s">
        <v>109</v>
      </c>
      <c r="M20" s="44" t="s">
        <v>110</v>
      </c>
      <c r="N20" s="44">
        <v>0.3</v>
      </c>
      <c r="O20" s="47">
        <v>2.73</v>
      </c>
      <c r="P20" s="44">
        <f>IFERROR(__xludf.DUMMYFUNCTION("+O20"),2.73)</f>
        <v>2.73</v>
      </c>
    </row>
    <row r="21" ht="15.75" customHeight="1">
      <c r="C21" s="1"/>
      <c r="D21" s="35"/>
      <c r="K21" s="10"/>
      <c r="L21" s="47" t="s">
        <v>109</v>
      </c>
      <c r="M21" s="44" t="s">
        <v>110</v>
      </c>
      <c r="N21" s="44">
        <v>0.3</v>
      </c>
      <c r="O21" s="47">
        <v>0.55</v>
      </c>
      <c r="P21" s="44">
        <f>IFERROR(__xludf.DUMMYFUNCTION("+O21"),0.55)</f>
        <v>0.55</v>
      </c>
    </row>
    <row r="22" ht="15.75" customHeight="1">
      <c r="D22" s="35"/>
      <c r="K22" s="10"/>
      <c r="L22" s="47" t="s">
        <v>109</v>
      </c>
      <c r="M22" s="44" t="s">
        <v>110</v>
      </c>
      <c r="N22" s="44">
        <v>0.3</v>
      </c>
      <c r="O22" s="47">
        <v>0.8</v>
      </c>
      <c r="P22" s="44">
        <f>IFERROR(__xludf.DUMMYFUNCTION("+O22"),0.8)</f>
        <v>0.8</v>
      </c>
    </row>
    <row r="23" ht="15.75" customHeight="1">
      <c r="C23" s="1"/>
      <c r="D23" s="35"/>
      <c r="K23" s="10"/>
      <c r="L23" s="47" t="s">
        <v>109</v>
      </c>
      <c r="M23" s="44" t="s">
        <v>110</v>
      </c>
      <c r="N23" s="44">
        <v>0.3</v>
      </c>
      <c r="O23" s="47">
        <v>0.7</v>
      </c>
      <c r="P23" s="44">
        <f>IFERROR(__xludf.DUMMYFUNCTION("+O23"),0.7)</f>
        <v>0.7</v>
      </c>
    </row>
    <row r="24" ht="15.75" customHeight="1">
      <c r="C24" s="1"/>
      <c r="D24" s="35"/>
      <c r="K24" s="10"/>
      <c r="L24" s="47" t="s">
        <v>109</v>
      </c>
      <c r="M24" s="44" t="s">
        <v>110</v>
      </c>
      <c r="N24" s="44">
        <v>0.3</v>
      </c>
      <c r="O24" s="47">
        <v>0.8</v>
      </c>
      <c r="P24" s="44">
        <f>IFERROR(__xludf.DUMMYFUNCTION("+O24"),0.8)</f>
        <v>0.8</v>
      </c>
    </row>
    <row r="25" ht="15.75" customHeight="1">
      <c r="C25" s="1"/>
      <c r="D25" s="35"/>
      <c r="K25" s="10"/>
      <c r="L25" s="47" t="s">
        <v>109</v>
      </c>
      <c r="M25" s="44" t="s">
        <v>110</v>
      </c>
      <c r="N25" s="44">
        <v>0.3</v>
      </c>
      <c r="O25" s="47">
        <v>5.0</v>
      </c>
      <c r="P25" s="44">
        <f>IFERROR(__xludf.DUMMYFUNCTION("+O25"),5.0)</f>
        <v>5</v>
      </c>
    </row>
    <row r="26" ht="15.75" customHeight="1">
      <c r="C26" s="1"/>
      <c r="D26" s="35"/>
      <c r="K26" s="10"/>
      <c r="L26" s="47" t="s">
        <v>109</v>
      </c>
      <c r="M26" s="44" t="s">
        <v>110</v>
      </c>
      <c r="N26" s="44">
        <v>0.3</v>
      </c>
      <c r="O26" s="47">
        <v>36.19</v>
      </c>
      <c r="P26" s="44">
        <f>IFERROR(__xludf.DUMMYFUNCTION("+O26"),36.19)</f>
        <v>36.19</v>
      </c>
    </row>
    <row r="27" ht="15.75" customHeight="1">
      <c r="C27" s="1"/>
      <c r="D27" s="35"/>
      <c r="K27" s="10"/>
      <c r="L27" s="47" t="s">
        <v>109</v>
      </c>
      <c r="M27" s="44" t="s">
        <v>110</v>
      </c>
      <c r="N27" s="44">
        <v>0.3</v>
      </c>
      <c r="O27" s="47">
        <v>3.0</v>
      </c>
      <c r="P27" s="44">
        <f>IFERROR(__xludf.DUMMYFUNCTION("+O27"),3.0)</f>
        <v>3</v>
      </c>
    </row>
    <row r="28" ht="15.75" customHeight="1">
      <c r="C28" s="1"/>
      <c r="D28" s="35"/>
      <c r="K28" s="10"/>
      <c r="L28" s="47" t="s">
        <v>109</v>
      </c>
      <c r="M28" s="44" t="s">
        <v>110</v>
      </c>
      <c r="N28" s="44">
        <v>0.3</v>
      </c>
      <c r="O28" s="47">
        <v>2.98</v>
      </c>
      <c r="P28" s="44">
        <f>IFERROR(__xludf.DUMMYFUNCTION("+O28"),2.98)</f>
        <v>2.98</v>
      </c>
    </row>
    <row r="29" ht="15.75" customHeight="1">
      <c r="C29" s="1"/>
      <c r="D29" s="35"/>
      <c r="K29" s="10"/>
      <c r="L29" s="47" t="s">
        <v>109</v>
      </c>
      <c r="M29" s="44" t="s">
        <v>110</v>
      </c>
      <c r="N29" s="44">
        <v>0.3</v>
      </c>
      <c r="O29" s="47">
        <v>2.68</v>
      </c>
      <c r="P29" s="44">
        <f>IFERROR(__xludf.DUMMYFUNCTION("+O29"),2.68)</f>
        <v>2.68</v>
      </c>
    </row>
    <row r="30" ht="15.75" customHeight="1">
      <c r="C30" s="1"/>
      <c r="D30" s="35"/>
      <c r="K30" s="10"/>
      <c r="L30" s="47" t="s">
        <v>109</v>
      </c>
      <c r="M30" s="44" t="s">
        <v>110</v>
      </c>
      <c r="N30" s="44">
        <v>0.3</v>
      </c>
      <c r="O30" s="47">
        <v>10.0</v>
      </c>
      <c r="P30" s="44">
        <f>IFERROR(__xludf.DUMMYFUNCTION("+O30"),10.0)</f>
        <v>10</v>
      </c>
    </row>
    <row r="31" ht="15.75" customHeight="1">
      <c r="C31" s="1"/>
      <c r="D31" s="35"/>
      <c r="K31" s="10"/>
      <c r="L31" s="47" t="s">
        <v>109</v>
      </c>
      <c r="M31" s="44" t="s">
        <v>110</v>
      </c>
      <c r="N31" s="44">
        <v>0.3</v>
      </c>
      <c r="O31" s="47">
        <v>13.32</v>
      </c>
      <c r="P31" s="44">
        <f>IFERROR(__xludf.DUMMYFUNCTION("+O31"),13.32)</f>
        <v>13.32</v>
      </c>
    </row>
    <row r="32" ht="15.75" customHeight="1">
      <c r="C32" s="1"/>
      <c r="D32" s="35"/>
      <c r="K32" s="10"/>
      <c r="L32" s="47" t="s">
        <v>109</v>
      </c>
      <c r="M32" s="44" t="s">
        <v>110</v>
      </c>
      <c r="N32" s="44">
        <v>0.3</v>
      </c>
      <c r="O32" s="47">
        <v>4.47</v>
      </c>
      <c r="P32" s="44">
        <f>IFERROR(__xludf.DUMMYFUNCTION("+O32"),4.47)</f>
        <v>4.47</v>
      </c>
    </row>
    <row r="33" ht="15.75" customHeight="1">
      <c r="C33" s="1"/>
      <c r="D33" s="35"/>
      <c r="K33" s="10"/>
      <c r="L33" s="47" t="s">
        <v>109</v>
      </c>
      <c r="M33" s="44" t="s">
        <v>110</v>
      </c>
      <c r="N33" s="44">
        <v>0.3</v>
      </c>
      <c r="O33" s="47">
        <v>3.47</v>
      </c>
      <c r="P33" s="44">
        <f>IFERROR(__xludf.DUMMYFUNCTION("+O33"),3.47)</f>
        <v>3.47</v>
      </c>
    </row>
    <row r="34" ht="15.75" customHeight="1">
      <c r="C34" s="1"/>
      <c r="D34" s="35"/>
      <c r="K34" s="10"/>
      <c r="L34" s="47" t="s">
        <v>109</v>
      </c>
      <c r="M34" s="44" t="s">
        <v>110</v>
      </c>
      <c r="N34" s="44">
        <v>0.3</v>
      </c>
      <c r="O34" s="47">
        <v>5.85</v>
      </c>
      <c r="P34" s="44">
        <f>IFERROR(__xludf.DUMMYFUNCTION("+O34"),5.85)</f>
        <v>5.85</v>
      </c>
    </row>
    <row r="35" ht="15.75" customHeight="1">
      <c r="C35" s="1"/>
      <c r="D35" s="35"/>
      <c r="K35" s="10"/>
      <c r="L35" s="47" t="s">
        <v>109</v>
      </c>
      <c r="M35" s="44" t="s">
        <v>110</v>
      </c>
      <c r="N35" s="44">
        <v>0.3</v>
      </c>
      <c r="O35" s="47">
        <v>20.51</v>
      </c>
      <c r="P35" s="44">
        <f>IFERROR(__xludf.DUMMYFUNCTION("+O35"),20.51)</f>
        <v>20.51</v>
      </c>
    </row>
    <row r="36" ht="15.75" customHeight="1">
      <c r="C36" s="1"/>
      <c r="D36" s="35"/>
      <c r="K36" s="10"/>
      <c r="L36" s="47" t="s">
        <v>109</v>
      </c>
      <c r="M36" s="44" t="s">
        <v>110</v>
      </c>
      <c r="N36" s="44">
        <v>0.3</v>
      </c>
      <c r="O36" s="47">
        <v>7.16</v>
      </c>
      <c r="P36" s="44">
        <f>IFERROR(__xludf.DUMMYFUNCTION("+O36"),7.16)</f>
        <v>7.16</v>
      </c>
    </row>
    <row r="37" ht="15.75" customHeight="1">
      <c r="C37" s="1"/>
      <c r="D37" s="35"/>
      <c r="K37" s="10"/>
      <c r="L37" s="47" t="s">
        <v>109</v>
      </c>
      <c r="M37" s="44" t="s">
        <v>110</v>
      </c>
      <c r="N37" s="44">
        <v>0.3</v>
      </c>
      <c r="O37" s="47">
        <v>9.22</v>
      </c>
      <c r="P37" s="44">
        <f>IFERROR(__xludf.DUMMYFUNCTION("+O37"),9.22)</f>
        <v>9.22</v>
      </c>
    </row>
    <row r="38" ht="15.75" customHeight="1">
      <c r="C38" s="1"/>
      <c r="D38" s="35"/>
      <c r="K38" s="10"/>
      <c r="L38" s="47" t="s">
        <v>109</v>
      </c>
      <c r="M38" s="44" t="s">
        <v>110</v>
      </c>
      <c r="N38" s="44">
        <v>0.3</v>
      </c>
      <c r="O38" s="47">
        <v>8.03</v>
      </c>
      <c r="P38" s="44">
        <f>IFERROR(__xludf.DUMMYFUNCTION("+O38"),8.03)</f>
        <v>8.03</v>
      </c>
    </row>
    <row r="39" ht="15.75" customHeight="1">
      <c r="C39" s="1"/>
      <c r="D39" s="35"/>
      <c r="K39" s="10"/>
      <c r="L39" s="47" t="s">
        <v>109</v>
      </c>
      <c r="M39" s="44" t="s">
        <v>110</v>
      </c>
      <c r="N39" s="44">
        <v>0.3</v>
      </c>
      <c r="O39" s="47">
        <v>10.14</v>
      </c>
      <c r="P39" s="44">
        <f>IFERROR(__xludf.DUMMYFUNCTION("+O39"),10.14)</f>
        <v>10.14</v>
      </c>
    </row>
    <row r="40" ht="15.75" customHeight="1">
      <c r="C40" s="1"/>
      <c r="D40" s="35"/>
      <c r="K40" s="10"/>
      <c r="L40" s="47" t="s">
        <v>109</v>
      </c>
      <c r="M40" s="44" t="s">
        <v>110</v>
      </c>
      <c r="N40" s="44">
        <v>0.3</v>
      </c>
      <c r="O40" s="47">
        <v>6.65</v>
      </c>
      <c r="P40" s="44">
        <f>IFERROR(__xludf.DUMMYFUNCTION("+O40"),6.65)</f>
        <v>6.65</v>
      </c>
    </row>
    <row r="41" ht="15.75" customHeight="1">
      <c r="C41" s="1"/>
      <c r="D41" s="35"/>
      <c r="K41" s="10"/>
      <c r="L41" s="47" t="s">
        <v>109</v>
      </c>
      <c r="M41" s="44" t="s">
        <v>110</v>
      </c>
      <c r="N41" s="44">
        <v>0.3</v>
      </c>
      <c r="O41" s="47">
        <v>11.91</v>
      </c>
      <c r="P41" s="44">
        <f>IFERROR(__xludf.DUMMYFUNCTION("+O41"),11.91)</f>
        <v>11.91</v>
      </c>
    </row>
    <row r="42" ht="15.75" customHeight="1">
      <c r="C42" s="1"/>
      <c r="D42" s="35"/>
      <c r="K42" s="10"/>
      <c r="L42" s="47" t="s">
        <v>109</v>
      </c>
      <c r="M42" s="44" t="s">
        <v>110</v>
      </c>
      <c r="N42" s="44">
        <v>0.3</v>
      </c>
      <c r="O42" s="47">
        <v>1.96</v>
      </c>
      <c r="P42" s="44">
        <f>IFERROR(__xludf.DUMMYFUNCTION("+O42"),1.96)</f>
        <v>1.96</v>
      </c>
    </row>
    <row r="43" ht="15.75" customHeight="1">
      <c r="C43" s="1"/>
      <c r="D43" s="35"/>
      <c r="K43" s="10"/>
      <c r="L43" s="47" t="s">
        <v>109</v>
      </c>
      <c r="M43" s="44" t="s">
        <v>110</v>
      </c>
      <c r="N43" s="44">
        <v>0.3</v>
      </c>
      <c r="O43" s="47">
        <v>6.46</v>
      </c>
      <c r="P43" s="44">
        <f>IFERROR(__xludf.DUMMYFUNCTION("+O43"),6.46)</f>
        <v>6.46</v>
      </c>
    </row>
    <row r="44" ht="15.75" customHeight="1">
      <c r="C44" s="1"/>
      <c r="D44" s="35"/>
      <c r="K44" s="10"/>
      <c r="L44" s="47" t="s">
        <v>109</v>
      </c>
      <c r="M44" s="44" t="s">
        <v>110</v>
      </c>
      <c r="N44" s="44">
        <v>0.3</v>
      </c>
      <c r="O44" s="47">
        <v>4.98</v>
      </c>
      <c r="P44" s="44">
        <f>IFERROR(__xludf.DUMMYFUNCTION("+O44"),4.98)</f>
        <v>4.98</v>
      </c>
    </row>
    <row r="45" ht="15.75" customHeight="1">
      <c r="C45" s="1"/>
      <c r="D45" s="35"/>
      <c r="K45" s="10"/>
      <c r="L45" s="47" t="s">
        <v>109</v>
      </c>
      <c r="M45" s="44" t="s">
        <v>110</v>
      </c>
      <c r="N45" s="44">
        <v>0.3</v>
      </c>
      <c r="O45" s="47">
        <v>2.4</v>
      </c>
      <c r="P45" s="44">
        <f>IFERROR(__xludf.DUMMYFUNCTION("+O45"),2.4)</f>
        <v>2.4</v>
      </c>
    </row>
    <row r="46" ht="15.75" customHeight="1">
      <c r="C46" s="1"/>
      <c r="D46" s="35"/>
      <c r="K46" s="10"/>
      <c r="L46" s="47" t="s">
        <v>109</v>
      </c>
      <c r="M46" s="44" t="s">
        <v>110</v>
      </c>
      <c r="N46" s="44">
        <v>0.3</v>
      </c>
      <c r="O46" s="47">
        <v>1.02</v>
      </c>
      <c r="P46" s="44">
        <f>IFERROR(__xludf.DUMMYFUNCTION("+O46"),1.02)</f>
        <v>1.02</v>
      </c>
    </row>
    <row r="47" ht="15.0" customHeight="1">
      <c r="C47" s="1"/>
      <c r="D47" s="35"/>
      <c r="K47" s="10"/>
      <c r="L47" s="47" t="s">
        <v>109</v>
      </c>
      <c r="M47" s="44" t="s">
        <v>110</v>
      </c>
      <c r="N47" s="44">
        <v>0.3</v>
      </c>
      <c r="O47" s="47">
        <v>2.4</v>
      </c>
      <c r="P47" s="44">
        <f>IFERROR(__xludf.DUMMYFUNCTION("+O47"),2.4)</f>
        <v>2.4</v>
      </c>
    </row>
    <row r="48" ht="15.0" customHeight="1">
      <c r="C48" s="1"/>
      <c r="D48" s="35"/>
      <c r="K48" s="10"/>
      <c r="L48" s="47" t="s">
        <v>109</v>
      </c>
      <c r="M48" s="44" t="s">
        <v>110</v>
      </c>
      <c r="N48" s="44">
        <v>0.3</v>
      </c>
      <c r="O48" s="47">
        <v>1.02</v>
      </c>
      <c r="P48" s="44">
        <f>IFERROR(__xludf.DUMMYFUNCTION("+O48"),1.02)</f>
        <v>1.02</v>
      </c>
    </row>
    <row r="49" ht="15.75" customHeight="1">
      <c r="D49" s="35"/>
      <c r="K49" s="10"/>
      <c r="L49" s="47" t="s">
        <v>109</v>
      </c>
      <c r="M49" s="44" t="s">
        <v>110</v>
      </c>
      <c r="N49" s="44">
        <v>0.3</v>
      </c>
      <c r="O49" s="47">
        <v>2.39</v>
      </c>
      <c r="P49" s="44">
        <f>IFERROR(__xludf.DUMMYFUNCTION("+O49"),2.39)</f>
        <v>2.39</v>
      </c>
    </row>
    <row r="50" ht="15.75" customHeight="1">
      <c r="D50" s="35"/>
      <c r="K50" s="10"/>
      <c r="L50" s="47" t="s">
        <v>109</v>
      </c>
      <c r="M50" s="44" t="s">
        <v>110</v>
      </c>
      <c r="N50" s="44">
        <v>0.3</v>
      </c>
      <c r="O50" s="47">
        <v>4.99</v>
      </c>
      <c r="P50" s="44">
        <f>IFERROR(__xludf.DUMMYFUNCTION("+O50"),4.99)</f>
        <v>4.99</v>
      </c>
    </row>
    <row r="51" ht="15.75" customHeight="1">
      <c r="D51" s="35"/>
      <c r="K51" s="10"/>
      <c r="L51" s="47" t="s">
        <v>109</v>
      </c>
      <c r="M51" s="44" t="s">
        <v>110</v>
      </c>
      <c r="N51" s="44">
        <v>0.3</v>
      </c>
      <c r="O51" s="47">
        <v>3.01</v>
      </c>
      <c r="P51" s="44">
        <f>IFERROR(__xludf.DUMMYFUNCTION("+O51"),3.01)</f>
        <v>3.01</v>
      </c>
    </row>
    <row r="52" ht="15.75" customHeight="1">
      <c r="D52" s="35"/>
      <c r="K52" s="10"/>
      <c r="L52" s="47" t="s">
        <v>109</v>
      </c>
      <c r="M52" s="44" t="s">
        <v>110</v>
      </c>
      <c r="N52" s="44">
        <v>0.3</v>
      </c>
      <c r="O52" s="47">
        <v>1.46</v>
      </c>
      <c r="P52" s="44">
        <f>IFERROR(__xludf.DUMMYFUNCTION("+O52"),1.46)</f>
        <v>1.46</v>
      </c>
    </row>
    <row r="53" ht="15.75" customHeight="1">
      <c r="D53" s="35"/>
      <c r="K53" s="10"/>
      <c r="L53" s="47" t="s">
        <v>109</v>
      </c>
      <c r="M53" s="44" t="s">
        <v>110</v>
      </c>
      <c r="N53" s="44">
        <v>0.3</v>
      </c>
      <c r="O53" s="47">
        <v>10.87</v>
      </c>
      <c r="P53" s="44">
        <f>IFERROR(__xludf.DUMMYFUNCTION("+O53"),10.87)</f>
        <v>10.87</v>
      </c>
    </row>
    <row r="54" ht="15.75" customHeight="1">
      <c r="D54" s="35"/>
      <c r="K54" s="10"/>
      <c r="L54" s="47" t="s">
        <v>109</v>
      </c>
      <c r="M54" s="44" t="s">
        <v>110</v>
      </c>
      <c r="N54" s="44">
        <v>0.3</v>
      </c>
      <c r="O54" s="47">
        <v>18.22</v>
      </c>
      <c r="P54" s="44">
        <f>IFERROR(__xludf.DUMMYFUNCTION("+O54"),18.22)</f>
        <v>18.22</v>
      </c>
    </row>
    <row r="55" ht="15.75" customHeight="1">
      <c r="D55" s="35"/>
      <c r="K55" s="10"/>
      <c r="L55" s="47" t="s">
        <v>109</v>
      </c>
      <c r="M55" s="44" t="s">
        <v>110</v>
      </c>
      <c r="N55" s="44">
        <v>0.3</v>
      </c>
      <c r="O55" s="47">
        <v>11.49</v>
      </c>
      <c r="P55" s="44">
        <f>IFERROR(__xludf.DUMMYFUNCTION("+O55"),11.49)</f>
        <v>11.49</v>
      </c>
    </row>
    <row r="56" ht="15.75" customHeight="1">
      <c r="D56" s="35"/>
      <c r="K56" s="10"/>
      <c r="L56" s="47" t="s">
        <v>109</v>
      </c>
      <c r="M56" s="44" t="s">
        <v>110</v>
      </c>
      <c r="N56" s="44">
        <v>0.3</v>
      </c>
      <c r="O56" s="47">
        <v>5.22</v>
      </c>
      <c r="P56" s="44">
        <f>IFERROR(__xludf.DUMMYFUNCTION("+O56"),5.22)</f>
        <v>5.22</v>
      </c>
    </row>
    <row r="57" ht="15.75" customHeight="1">
      <c r="D57" s="35"/>
      <c r="K57" s="10"/>
      <c r="L57" s="47" t="s">
        <v>109</v>
      </c>
      <c r="M57" s="44" t="s">
        <v>110</v>
      </c>
      <c r="N57" s="44">
        <v>0.3</v>
      </c>
      <c r="O57" s="47">
        <v>5.92</v>
      </c>
      <c r="P57" s="44">
        <f>IFERROR(__xludf.DUMMYFUNCTION("+O57"),5.92)</f>
        <v>5.92</v>
      </c>
    </row>
    <row r="58" ht="15.75" customHeight="1">
      <c r="D58" s="35"/>
      <c r="K58" s="10"/>
      <c r="L58" s="47" t="s">
        <v>109</v>
      </c>
      <c r="M58" s="44" t="s">
        <v>110</v>
      </c>
      <c r="N58" s="44">
        <v>0.3</v>
      </c>
      <c r="O58" s="47">
        <v>9.09</v>
      </c>
      <c r="P58" s="44">
        <f>IFERROR(__xludf.DUMMYFUNCTION("+O58"),9.09)</f>
        <v>9.09</v>
      </c>
    </row>
    <row r="59" ht="15.75" customHeight="1">
      <c r="D59" s="35"/>
      <c r="K59" s="10"/>
      <c r="L59" s="47" t="s">
        <v>109</v>
      </c>
      <c r="M59" s="44" t="s">
        <v>110</v>
      </c>
      <c r="N59" s="44">
        <v>0.3</v>
      </c>
      <c r="O59" s="47">
        <v>15.55</v>
      </c>
      <c r="P59" s="44">
        <f>IFERROR(__xludf.DUMMYFUNCTION("+O59"),15.55)</f>
        <v>15.55</v>
      </c>
    </row>
    <row r="60" ht="15.75" customHeight="1">
      <c r="D60" s="35"/>
      <c r="K60" s="10"/>
      <c r="L60" s="47" t="s">
        <v>109</v>
      </c>
      <c r="M60" s="44" t="s">
        <v>110</v>
      </c>
      <c r="N60" s="44">
        <v>0.3</v>
      </c>
      <c r="O60" s="47">
        <v>5.36</v>
      </c>
      <c r="P60" s="44">
        <f>IFERROR(__xludf.DUMMYFUNCTION("+O60"),5.36)</f>
        <v>5.36</v>
      </c>
    </row>
    <row r="61" ht="15.75" customHeight="1">
      <c r="D61" s="35"/>
      <c r="K61" s="10"/>
      <c r="L61" s="47" t="s">
        <v>109</v>
      </c>
      <c r="M61" s="44" t="s">
        <v>110</v>
      </c>
      <c r="N61" s="44">
        <v>0.3</v>
      </c>
      <c r="O61" s="47">
        <v>4.23</v>
      </c>
      <c r="P61" s="44">
        <f>IFERROR(__xludf.DUMMYFUNCTION("+O61"),4.23)</f>
        <v>4.23</v>
      </c>
    </row>
    <row r="62" ht="15.75" customHeight="1">
      <c r="D62" s="35"/>
      <c r="K62" s="10"/>
      <c r="L62" s="47" t="s">
        <v>109</v>
      </c>
      <c r="M62" s="44" t="s">
        <v>110</v>
      </c>
      <c r="N62" s="44">
        <v>0.3</v>
      </c>
      <c r="O62" s="47">
        <v>8.46</v>
      </c>
      <c r="P62" s="44">
        <f>IFERROR(__xludf.DUMMYFUNCTION("+O62"),8.46)</f>
        <v>8.46</v>
      </c>
    </row>
    <row r="63" ht="15.75" customHeight="1">
      <c r="D63" s="35"/>
      <c r="K63" s="10"/>
      <c r="L63" s="43"/>
      <c r="M63" s="44"/>
      <c r="N63" s="47"/>
      <c r="O63" s="80"/>
      <c r="P63" s="94"/>
    </row>
    <row r="64" ht="15.75" customHeight="1">
      <c r="D64" s="35"/>
      <c r="K64" s="10"/>
      <c r="L64" s="57" t="s">
        <v>29</v>
      </c>
      <c r="M64" s="21"/>
      <c r="N64" s="21"/>
      <c r="O64" s="112"/>
      <c r="P64" s="58">
        <f>SUM(P18:P63)</f>
        <v>306.6</v>
      </c>
    </row>
    <row r="65" ht="15.75" customHeight="1">
      <c r="D65" s="35"/>
      <c r="K65" s="10"/>
      <c r="L65" s="59" t="s">
        <v>30</v>
      </c>
      <c r="M65" s="21"/>
      <c r="N65" s="21"/>
      <c r="O65" s="112"/>
      <c r="P65" s="60"/>
    </row>
    <row r="66" ht="15.75" customHeight="1">
      <c r="D66" s="25"/>
      <c r="E66" s="13"/>
      <c r="F66" s="13"/>
      <c r="G66" s="13"/>
      <c r="H66" s="13"/>
      <c r="I66" s="13"/>
      <c r="J66" s="13"/>
      <c r="K66" s="14"/>
      <c r="L66" s="59" t="s">
        <v>17</v>
      </c>
      <c r="M66" s="21"/>
      <c r="N66" s="21"/>
      <c r="O66" s="112"/>
      <c r="P66" s="61">
        <f>P64</f>
        <v>306.6</v>
      </c>
    </row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66"/>
    <mergeCell ref="L16:L17"/>
    <mergeCell ref="L64:O64"/>
    <mergeCell ref="L65:O65"/>
    <mergeCell ref="L66:O66"/>
    <mergeCell ref="N13:N15"/>
    <mergeCell ref="O13:O15"/>
    <mergeCell ref="M16:O16"/>
    <mergeCell ref="D10:D11"/>
    <mergeCell ref="E10:P11"/>
    <mergeCell ref="C13:C15"/>
    <mergeCell ref="D13:D15"/>
    <mergeCell ref="E13:E15"/>
    <mergeCell ref="F13:G15"/>
    <mergeCell ref="I13:I15"/>
    <mergeCell ref="P13:P15"/>
  </mergeCells>
  <printOptions/>
  <pageMargins bottom="0.75" footer="0.0" header="0.0" left="0.7" right="0.7" top="0.75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30.71"/>
    <col customWidth="1" min="13" max="13" width="10.71"/>
    <col customWidth="1" min="14" max="14" width="14.0"/>
    <col customWidth="1" min="15" max="15" width="17.57"/>
    <col customWidth="1" min="16" max="16" width="30.86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IFERROR(__xludf.DUMMYFUNCTION("+CANTIDADES!F46"),"1.6")</f>
        <v>1.6</v>
      </c>
      <c r="F13" s="33" t="str">
        <f>IFERROR(__xludf.DUMMYFUNCTION("+CANTIDADES!G46"),"BORDILLO Y CARCAMO ")</f>
        <v>BORDILLO Y CARCAMO </v>
      </c>
      <c r="G13" s="5"/>
      <c r="H13" s="23" t="s">
        <v>9</v>
      </c>
      <c r="I13" s="32" t="str">
        <f>IFERROR(__xludf.DUMMYFUNCTION("+CANTIDADES!F48"),"1.6.2")</f>
        <v>1.6.2</v>
      </c>
      <c r="J13" s="33" t="str">
        <f>IFERROR(__xludf.DUMMYFUNCTION("+CANTIDADES!G48"),"Carcamo en concreto de 3000psi mezcla insito (20 cm de ancho y 25 cm de profundidad) , incluye malla.")</f>
        <v>Carcamo en concreto de 3000psi mezcla insito (20 cm de ancho y 25 cm de profundidad) , incluye malla.</v>
      </c>
      <c r="K13" s="4"/>
      <c r="L13" s="5"/>
      <c r="M13" s="31" t="s">
        <v>10</v>
      </c>
      <c r="N13" s="32" t="str">
        <f>IFERROR(__xludf.DUMMYFUNCTION("+CANTIDADES!H48"),"mL")</f>
        <v>mL</v>
      </c>
      <c r="O13" s="31" t="s">
        <v>11</v>
      </c>
      <c r="P13" s="114" t="s">
        <v>12</v>
      </c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115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116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31" t="s">
        <v>17</v>
      </c>
    </row>
    <row r="17">
      <c r="D17" s="35"/>
      <c r="K17" s="10"/>
      <c r="L17" s="6"/>
      <c r="M17" s="68" t="s">
        <v>10</v>
      </c>
      <c r="N17" s="68" t="s">
        <v>45</v>
      </c>
      <c r="O17" s="108" t="s">
        <v>67</v>
      </c>
      <c r="P17" s="118"/>
    </row>
    <row r="18">
      <c r="C18" s="1"/>
      <c r="D18" s="35"/>
      <c r="K18" s="10"/>
      <c r="L18" s="47" t="s">
        <v>111</v>
      </c>
      <c r="M18" s="44" t="s">
        <v>110</v>
      </c>
      <c r="N18" s="44">
        <v>0.25</v>
      </c>
      <c r="O18" s="47">
        <v>43.51</v>
      </c>
      <c r="P18" s="44">
        <f>IFERROR(__xludf.DUMMYFUNCTION("+O18"),43.51)</f>
        <v>43.51</v>
      </c>
    </row>
    <row r="19">
      <c r="C19" s="1"/>
      <c r="D19" s="35"/>
      <c r="K19" s="10"/>
      <c r="L19" s="47" t="s">
        <v>112</v>
      </c>
      <c r="M19" s="44" t="s">
        <v>110</v>
      </c>
      <c r="N19" s="44">
        <v>0.25</v>
      </c>
      <c r="O19" s="47">
        <v>28.36</v>
      </c>
      <c r="P19" s="44">
        <f>IFERROR(__xludf.DUMMYFUNCTION("+O19"),28.36)</f>
        <v>28.36</v>
      </c>
    </row>
    <row r="20">
      <c r="C20" s="1"/>
      <c r="D20" s="35"/>
      <c r="K20" s="10"/>
      <c r="L20" s="47"/>
      <c r="M20" s="44"/>
      <c r="N20" s="44"/>
      <c r="O20" s="47"/>
      <c r="P20" s="44"/>
    </row>
    <row r="21" ht="15.75" customHeight="1">
      <c r="D21" s="35"/>
      <c r="K21" s="10"/>
      <c r="L21" s="47"/>
      <c r="M21" s="44"/>
      <c r="N21" s="44"/>
      <c r="O21" s="47"/>
      <c r="P21" s="44"/>
    </row>
    <row r="22" ht="15.75" customHeight="1">
      <c r="D22" s="35"/>
      <c r="K22" s="10"/>
      <c r="L22" s="47"/>
      <c r="M22" s="44"/>
      <c r="N22" s="44"/>
      <c r="O22" s="47"/>
      <c r="P22" s="44"/>
    </row>
    <row r="23" ht="15.75" customHeight="1">
      <c r="D23" s="35"/>
      <c r="K23" s="10"/>
      <c r="L23" s="47"/>
      <c r="M23" s="44"/>
      <c r="N23" s="44"/>
      <c r="O23" s="47"/>
      <c r="P23" s="44"/>
    </row>
    <row r="24" ht="15.75" customHeight="1">
      <c r="D24" s="35"/>
      <c r="K24" s="10"/>
      <c r="L24" s="47"/>
      <c r="M24" s="44"/>
      <c r="N24" s="44"/>
      <c r="O24" s="47"/>
      <c r="P24" s="44"/>
    </row>
    <row r="25" ht="15.75" customHeight="1">
      <c r="D25" s="35"/>
      <c r="K25" s="10"/>
      <c r="L25" s="47"/>
      <c r="M25" s="44"/>
      <c r="N25" s="44"/>
      <c r="O25" s="47"/>
      <c r="P25" s="44"/>
    </row>
    <row r="26" ht="15.75" customHeight="1">
      <c r="D26" s="35"/>
      <c r="K26" s="10"/>
      <c r="L26" s="47"/>
      <c r="M26" s="44"/>
      <c r="N26" s="44"/>
      <c r="O26" s="47"/>
      <c r="P26" s="44"/>
    </row>
    <row r="27" ht="15.75" customHeight="1">
      <c r="D27" s="35"/>
      <c r="K27" s="10"/>
      <c r="L27" s="47"/>
      <c r="M27" s="44"/>
      <c r="N27" s="44"/>
      <c r="O27" s="47"/>
      <c r="P27" s="44"/>
    </row>
    <row r="28" ht="15.75" customHeight="1">
      <c r="D28" s="35"/>
      <c r="K28" s="10"/>
      <c r="L28" s="47"/>
      <c r="M28" s="44"/>
      <c r="N28" s="44"/>
      <c r="O28" s="47"/>
      <c r="P28" s="44"/>
    </row>
    <row r="29" ht="15.75" customHeight="1">
      <c r="D29" s="35"/>
      <c r="K29" s="10"/>
      <c r="L29" s="47"/>
      <c r="M29" s="44"/>
      <c r="N29" s="44"/>
      <c r="O29" s="47"/>
      <c r="P29" s="44"/>
    </row>
    <row r="30" ht="15.75" customHeight="1">
      <c r="D30" s="35"/>
      <c r="K30" s="10"/>
      <c r="L30" s="47"/>
      <c r="M30" s="44"/>
      <c r="N30" s="44"/>
      <c r="O30" s="47"/>
      <c r="P30" s="44"/>
    </row>
    <row r="31" ht="15.75" customHeight="1">
      <c r="D31" s="35"/>
      <c r="K31" s="10"/>
      <c r="L31" s="47"/>
      <c r="M31" s="44"/>
      <c r="N31" s="44"/>
      <c r="O31" s="47"/>
      <c r="P31" s="44"/>
    </row>
    <row r="32" ht="15.75" customHeight="1">
      <c r="D32" s="35"/>
      <c r="K32" s="10"/>
      <c r="L32" s="47"/>
      <c r="M32" s="44"/>
      <c r="N32" s="44"/>
      <c r="O32" s="47"/>
      <c r="P32" s="44"/>
    </row>
    <row r="33" ht="15.75" customHeight="1">
      <c r="D33" s="35"/>
      <c r="K33" s="10"/>
      <c r="L33" s="47"/>
      <c r="M33" s="44"/>
      <c r="N33" s="44"/>
      <c r="O33" s="47"/>
      <c r="P33" s="44"/>
    </row>
    <row r="34" ht="15.75" customHeight="1">
      <c r="D34" s="35"/>
      <c r="K34" s="10"/>
      <c r="L34" s="43"/>
      <c r="M34" s="44"/>
      <c r="N34" s="47"/>
      <c r="O34" s="80"/>
      <c r="P34" s="94"/>
    </row>
    <row r="35" ht="15.75" customHeight="1">
      <c r="D35" s="35"/>
      <c r="K35" s="10"/>
      <c r="L35" s="57" t="s">
        <v>29</v>
      </c>
      <c r="M35" s="21"/>
      <c r="N35" s="21"/>
      <c r="O35" s="112"/>
      <c r="P35" s="58">
        <f>SUM(P18:P34)</f>
        <v>71.87</v>
      </c>
    </row>
    <row r="36" ht="15.75" customHeight="1">
      <c r="D36" s="35"/>
      <c r="K36" s="10"/>
      <c r="L36" s="59" t="s">
        <v>30</v>
      </c>
      <c r="M36" s="21"/>
      <c r="N36" s="21"/>
      <c r="O36" s="112"/>
      <c r="P36" s="60"/>
    </row>
    <row r="37" ht="15.75" customHeight="1">
      <c r="D37" s="25"/>
      <c r="E37" s="13"/>
      <c r="F37" s="13"/>
      <c r="G37" s="13"/>
      <c r="H37" s="13"/>
      <c r="I37" s="13"/>
      <c r="J37" s="13"/>
      <c r="K37" s="14"/>
      <c r="L37" s="59" t="s">
        <v>17</v>
      </c>
      <c r="M37" s="21"/>
      <c r="N37" s="21"/>
      <c r="O37" s="112"/>
      <c r="P37" s="61">
        <f>P35</f>
        <v>71.87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37"/>
    <mergeCell ref="L16:L17"/>
    <mergeCell ref="L35:O35"/>
    <mergeCell ref="L36:O36"/>
    <mergeCell ref="L37:O37"/>
    <mergeCell ref="N13:N15"/>
    <mergeCell ref="O13:O15"/>
    <mergeCell ref="M16:O16"/>
    <mergeCell ref="D10:D11"/>
    <mergeCell ref="E10:P11"/>
    <mergeCell ref="C13:C15"/>
    <mergeCell ref="D13:D15"/>
    <mergeCell ref="E13:E15"/>
    <mergeCell ref="F13:G15"/>
    <mergeCell ref="I13:I15"/>
    <mergeCell ref="P13:P15"/>
  </mergeCells>
  <printOptions/>
  <pageMargins bottom="0.75" footer="0.0" header="0.0" left="0.7" right="0.7" top="0.75"/>
  <pageSetup paperSize="9" orientation="portrait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30.71"/>
    <col customWidth="1" min="13" max="13" width="10.71"/>
    <col customWidth="1" min="14" max="14" width="14.0"/>
    <col customWidth="1" min="15" max="15" width="17.57"/>
    <col customWidth="1" min="16" max="16" width="30.86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IFERROR(__xludf.DUMMYFUNCTION("+CANTIDADES!F49"),"1.7")</f>
        <v>1.7</v>
      </c>
      <c r="F13" s="33" t="str">
        <f>IFERROR(__xludf.DUMMYFUNCTION("+CANTIDADES!G49"),"ZONA VERDE")</f>
        <v>ZONA VERDE</v>
      </c>
      <c r="G13" s="5"/>
      <c r="H13" s="23" t="s">
        <v>9</v>
      </c>
      <c r="I13" s="32" t="str">
        <f>IFERROR(__xludf.DUMMYFUNCTION("+CANTIDADES!F50"),"1.7.1")</f>
        <v>1.7.1</v>
      </c>
      <c r="J13" s="33" t="str">
        <f>IFERROR(__xludf.DUMMYFUNCTION("+CANTIDADES!G50"),"Contenedor de raices longitudinal, cuadradode 1,5x1,5 en concreto de 3000psi mezclado en sito, espesor 10 cm incluye malla electrosoldada y acero de refuerzo.")</f>
        <v>Contenedor de raices longitudinal, cuadradode 1,5x1,5 en concreto de 3000psi mezclado en sito, espesor 10 cm incluye malla electrosoldada y acero de refuerzo.</v>
      </c>
      <c r="K13" s="4"/>
      <c r="L13" s="5"/>
      <c r="M13" s="31" t="s">
        <v>10</v>
      </c>
      <c r="N13" s="32" t="str">
        <f>IFERROR(__xludf.DUMMYFUNCTION("+CANTIDADES!H50"),"und")</f>
        <v>und</v>
      </c>
      <c r="O13" s="31" t="s">
        <v>11</v>
      </c>
      <c r="P13" s="114" t="s">
        <v>12</v>
      </c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115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116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31" t="s">
        <v>17</v>
      </c>
    </row>
    <row r="17">
      <c r="D17" s="35"/>
      <c r="K17" s="10"/>
      <c r="L17" s="6"/>
      <c r="M17" s="68" t="s">
        <v>10</v>
      </c>
      <c r="N17" s="68" t="s">
        <v>48</v>
      </c>
      <c r="O17" s="108" t="s">
        <v>113</v>
      </c>
      <c r="P17" s="118"/>
    </row>
    <row r="18">
      <c r="C18" s="1"/>
      <c r="D18" s="35"/>
      <c r="K18" s="10"/>
      <c r="L18" s="50" t="s">
        <v>114</v>
      </c>
      <c r="M18" s="44" t="s">
        <v>41</v>
      </c>
      <c r="N18" s="44">
        <v>1.5</v>
      </c>
      <c r="O18" s="50">
        <v>1.5</v>
      </c>
      <c r="P18" s="44">
        <v>3.0</v>
      </c>
    </row>
    <row r="19">
      <c r="C19" s="1"/>
      <c r="D19" s="35"/>
      <c r="K19" s="10"/>
      <c r="L19" s="47"/>
      <c r="M19" s="44"/>
      <c r="N19" s="44"/>
      <c r="O19" s="47"/>
      <c r="P19" s="44"/>
    </row>
    <row r="20">
      <c r="C20" s="1"/>
      <c r="D20" s="35"/>
      <c r="K20" s="10"/>
      <c r="L20" s="47"/>
      <c r="M20" s="44"/>
      <c r="N20" s="44"/>
      <c r="O20" s="47"/>
      <c r="P20" s="44"/>
    </row>
    <row r="21" ht="15.75" customHeight="1">
      <c r="D21" s="35"/>
      <c r="K21" s="10"/>
      <c r="L21" s="47"/>
      <c r="M21" s="44"/>
      <c r="N21" s="44"/>
      <c r="O21" s="47"/>
      <c r="P21" s="44"/>
    </row>
    <row r="22" ht="15.75" customHeight="1">
      <c r="D22" s="35"/>
      <c r="K22" s="10"/>
      <c r="L22" s="47"/>
      <c r="M22" s="44"/>
      <c r="N22" s="44"/>
      <c r="O22" s="47"/>
      <c r="P22" s="44"/>
    </row>
    <row r="23" ht="15.75" customHeight="1">
      <c r="D23" s="35"/>
      <c r="K23" s="10"/>
      <c r="L23" s="47"/>
      <c r="M23" s="44"/>
      <c r="N23" s="44"/>
      <c r="O23" s="47"/>
      <c r="P23" s="44"/>
    </row>
    <row r="24" ht="15.75" customHeight="1">
      <c r="D24" s="35"/>
      <c r="K24" s="10"/>
      <c r="L24" s="47"/>
      <c r="M24" s="44"/>
      <c r="N24" s="44"/>
      <c r="O24" s="47"/>
      <c r="P24" s="44"/>
    </row>
    <row r="25" ht="15.75" customHeight="1">
      <c r="D25" s="35"/>
      <c r="K25" s="10"/>
      <c r="L25" s="47"/>
      <c r="M25" s="44"/>
      <c r="N25" s="44"/>
      <c r="O25" s="47"/>
      <c r="P25" s="44"/>
    </row>
    <row r="26" ht="15.75" customHeight="1">
      <c r="D26" s="35"/>
      <c r="K26" s="10"/>
      <c r="L26" s="47"/>
      <c r="M26" s="44"/>
      <c r="N26" s="44"/>
      <c r="O26" s="47"/>
      <c r="P26" s="44"/>
    </row>
    <row r="27" ht="15.75" customHeight="1">
      <c r="D27" s="35"/>
      <c r="K27" s="10"/>
      <c r="L27" s="47"/>
      <c r="M27" s="44"/>
      <c r="N27" s="44"/>
      <c r="O27" s="47"/>
      <c r="P27" s="44"/>
    </row>
    <row r="28" ht="15.75" customHeight="1">
      <c r="D28" s="35"/>
      <c r="K28" s="10"/>
      <c r="L28" s="47"/>
      <c r="M28" s="44"/>
      <c r="N28" s="44"/>
      <c r="O28" s="47"/>
      <c r="P28" s="44"/>
    </row>
    <row r="29" ht="15.75" customHeight="1">
      <c r="D29" s="35"/>
      <c r="K29" s="10"/>
      <c r="L29" s="47"/>
      <c r="M29" s="44"/>
      <c r="N29" s="44"/>
      <c r="O29" s="47"/>
      <c r="P29" s="44"/>
    </row>
    <row r="30" ht="15.75" customHeight="1">
      <c r="D30" s="35"/>
      <c r="K30" s="10"/>
      <c r="L30" s="47"/>
      <c r="M30" s="44"/>
      <c r="N30" s="44"/>
      <c r="O30" s="47"/>
      <c r="P30" s="44"/>
    </row>
    <row r="31" ht="15.75" customHeight="1">
      <c r="D31" s="35"/>
      <c r="K31" s="10"/>
      <c r="L31" s="47"/>
      <c r="M31" s="44"/>
      <c r="N31" s="44"/>
      <c r="O31" s="47"/>
      <c r="P31" s="44"/>
    </row>
    <row r="32" ht="15.75" customHeight="1">
      <c r="D32" s="35"/>
      <c r="K32" s="10"/>
      <c r="L32" s="47"/>
      <c r="M32" s="44"/>
      <c r="N32" s="44"/>
      <c r="O32" s="47"/>
      <c r="P32" s="44"/>
    </row>
    <row r="33" ht="15.75" customHeight="1">
      <c r="D33" s="35"/>
      <c r="K33" s="10"/>
      <c r="L33" s="47"/>
      <c r="M33" s="44"/>
      <c r="N33" s="44"/>
      <c r="O33" s="47"/>
      <c r="P33" s="44"/>
    </row>
    <row r="34" ht="15.75" customHeight="1">
      <c r="D34" s="35"/>
      <c r="K34" s="10"/>
      <c r="L34" s="43"/>
      <c r="M34" s="44"/>
      <c r="N34" s="47"/>
      <c r="O34" s="80"/>
      <c r="P34" s="94"/>
    </row>
    <row r="35" ht="15.75" customHeight="1">
      <c r="D35" s="35"/>
      <c r="K35" s="10"/>
      <c r="L35" s="57" t="s">
        <v>29</v>
      </c>
      <c r="M35" s="21"/>
      <c r="N35" s="21"/>
      <c r="O35" s="112"/>
      <c r="P35" s="58">
        <f>SUM(P18:P34)</f>
        <v>3</v>
      </c>
    </row>
    <row r="36" ht="15.75" customHeight="1">
      <c r="D36" s="35"/>
      <c r="K36" s="10"/>
      <c r="L36" s="59" t="s">
        <v>30</v>
      </c>
      <c r="M36" s="21"/>
      <c r="N36" s="21"/>
      <c r="O36" s="112"/>
      <c r="P36" s="60"/>
    </row>
    <row r="37" ht="15.75" customHeight="1">
      <c r="D37" s="25"/>
      <c r="E37" s="13"/>
      <c r="F37" s="13"/>
      <c r="G37" s="13"/>
      <c r="H37" s="13"/>
      <c r="I37" s="13"/>
      <c r="J37" s="13"/>
      <c r="K37" s="14"/>
      <c r="L37" s="59" t="s">
        <v>17</v>
      </c>
      <c r="M37" s="21"/>
      <c r="N37" s="21"/>
      <c r="O37" s="112"/>
      <c r="P37" s="61">
        <f>P35</f>
        <v>3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37"/>
    <mergeCell ref="L16:L17"/>
    <mergeCell ref="L35:O35"/>
    <mergeCell ref="L36:O36"/>
    <mergeCell ref="L37:O37"/>
    <mergeCell ref="N13:N15"/>
    <mergeCell ref="O13:O15"/>
    <mergeCell ref="M16:O16"/>
    <mergeCell ref="D10:D11"/>
    <mergeCell ref="E10:P11"/>
    <mergeCell ref="C13:C15"/>
    <mergeCell ref="D13:D15"/>
    <mergeCell ref="E13:E15"/>
    <mergeCell ref="F13:G15"/>
    <mergeCell ref="I13:I15"/>
    <mergeCell ref="P13:P15"/>
  </mergeCells>
  <printOptions/>
  <pageMargins bottom="0.75" footer="0.0" header="0.0" left="0.7" right="0.7" top="0.75"/>
  <pageSetup paperSize="9" orientation="portrait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30.71"/>
    <col customWidth="1" min="13" max="13" width="10.71"/>
    <col customWidth="1" min="14" max="14" width="14.0"/>
    <col customWidth="1" min="15" max="15" width="17.57"/>
    <col customWidth="1" min="16" max="16" width="30.86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IFERROR(__xludf.DUMMYFUNCTION("+CANTIDADES!F49"),"1.7")</f>
        <v>1.7</v>
      </c>
      <c r="F13" s="33" t="str">
        <f>IFERROR(__xludf.DUMMYFUNCTION("+CANTIDADES!G49"),"ZONA VERDE")</f>
        <v>ZONA VERDE</v>
      </c>
      <c r="G13" s="5"/>
      <c r="H13" s="23" t="s">
        <v>9</v>
      </c>
      <c r="I13" s="32" t="str">
        <f>IFERROR(__xludf.DUMMYFUNCTION("+CANTIDADES!F51"),"1.7.2")</f>
        <v>1.7.2</v>
      </c>
      <c r="J13" s="33" t="str">
        <f>IFERROR(__xludf.DUMMYFUNCTION("+CANTIDADES!G51"),"Suministro e instalación de grama tipo tapete, incluye abono ")</f>
        <v>Suministro e instalación de grama tipo tapete, incluye abono </v>
      </c>
      <c r="K13" s="4"/>
      <c r="L13" s="5"/>
      <c r="M13" s="31" t="s">
        <v>10</v>
      </c>
      <c r="N13" s="32" t="str">
        <f>IFERROR(__xludf.DUMMYFUNCTION("+CANTIDADES!H51"),"m2")</f>
        <v>m2</v>
      </c>
      <c r="O13" s="31" t="s">
        <v>11</v>
      </c>
      <c r="P13" s="114" t="s">
        <v>12</v>
      </c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115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116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31" t="s">
        <v>17</v>
      </c>
    </row>
    <row r="17">
      <c r="D17" s="35"/>
      <c r="K17" s="10"/>
      <c r="L17" s="6"/>
      <c r="M17" s="68" t="s">
        <v>10</v>
      </c>
      <c r="N17" s="68" t="s">
        <v>44</v>
      </c>
      <c r="O17" s="108"/>
      <c r="P17" s="118"/>
    </row>
    <row r="18">
      <c r="C18" s="1"/>
      <c r="D18" s="35"/>
      <c r="K18" s="10"/>
      <c r="L18" s="50" t="s">
        <v>115</v>
      </c>
      <c r="M18" s="44" t="s">
        <v>18</v>
      </c>
      <c r="N18" s="44">
        <v>381.815</v>
      </c>
      <c r="O18" s="50"/>
      <c r="P18" s="44">
        <f>IFERROR(__xludf.DUMMYFUNCTION("+N18"),381.815)</f>
        <v>381.815</v>
      </c>
    </row>
    <row r="19">
      <c r="C19" s="1"/>
      <c r="D19" s="35"/>
      <c r="K19" s="10"/>
      <c r="L19" s="47"/>
      <c r="M19" s="44"/>
      <c r="N19" s="44"/>
      <c r="O19" s="47"/>
      <c r="P19" s="44"/>
    </row>
    <row r="20">
      <c r="C20" s="1"/>
      <c r="D20" s="35"/>
      <c r="K20" s="10"/>
      <c r="L20" s="47"/>
      <c r="M20" s="44"/>
      <c r="N20" s="44"/>
      <c r="O20" s="47"/>
      <c r="P20" s="44"/>
    </row>
    <row r="21" ht="15.75" customHeight="1">
      <c r="D21" s="35"/>
      <c r="K21" s="10"/>
      <c r="L21" s="47"/>
      <c r="M21" s="44"/>
      <c r="N21" s="44"/>
      <c r="O21" s="47"/>
      <c r="P21" s="44"/>
    </row>
    <row r="22" ht="15.75" customHeight="1">
      <c r="D22" s="35"/>
      <c r="K22" s="10"/>
      <c r="L22" s="47"/>
      <c r="M22" s="44"/>
      <c r="N22" s="44"/>
      <c r="O22" s="47"/>
      <c r="P22" s="44"/>
    </row>
    <row r="23" ht="15.75" customHeight="1">
      <c r="D23" s="35"/>
      <c r="K23" s="10"/>
      <c r="L23" s="47"/>
      <c r="M23" s="44"/>
      <c r="N23" s="44"/>
      <c r="O23" s="47"/>
      <c r="P23" s="44"/>
    </row>
    <row r="24" ht="15.75" customHeight="1">
      <c r="D24" s="35"/>
      <c r="K24" s="10"/>
      <c r="L24" s="47"/>
      <c r="M24" s="44"/>
      <c r="N24" s="44"/>
      <c r="O24" s="47"/>
      <c r="P24" s="44"/>
    </row>
    <row r="25" ht="15.75" customHeight="1">
      <c r="D25" s="35"/>
      <c r="K25" s="10"/>
      <c r="L25" s="47"/>
      <c r="M25" s="44"/>
      <c r="N25" s="44"/>
      <c r="O25" s="47"/>
      <c r="P25" s="44"/>
    </row>
    <row r="26" ht="15.75" customHeight="1">
      <c r="D26" s="35"/>
      <c r="K26" s="10"/>
      <c r="L26" s="47"/>
      <c r="M26" s="44"/>
      <c r="N26" s="44"/>
      <c r="O26" s="47"/>
      <c r="P26" s="44"/>
    </row>
    <row r="27" ht="15.75" customHeight="1">
      <c r="D27" s="35"/>
      <c r="K27" s="10"/>
      <c r="L27" s="47"/>
      <c r="M27" s="44"/>
      <c r="N27" s="44"/>
      <c r="O27" s="47"/>
      <c r="P27" s="44"/>
    </row>
    <row r="28" ht="15.75" customHeight="1">
      <c r="D28" s="35"/>
      <c r="K28" s="10"/>
      <c r="L28" s="47"/>
      <c r="M28" s="44"/>
      <c r="N28" s="44"/>
      <c r="O28" s="47"/>
      <c r="P28" s="44"/>
    </row>
    <row r="29" ht="15.75" customHeight="1">
      <c r="D29" s="35"/>
      <c r="K29" s="10"/>
      <c r="L29" s="47"/>
      <c r="M29" s="44"/>
      <c r="N29" s="44"/>
      <c r="O29" s="47"/>
      <c r="P29" s="44"/>
    </row>
    <row r="30" ht="15.75" customHeight="1">
      <c r="D30" s="35"/>
      <c r="K30" s="10"/>
      <c r="L30" s="47"/>
      <c r="M30" s="44"/>
      <c r="N30" s="44"/>
      <c r="O30" s="47"/>
      <c r="P30" s="44"/>
    </row>
    <row r="31" ht="15.75" customHeight="1">
      <c r="D31" s="35"/>
      <c r="K31" s="10"/>
      <c r="L31" s="47"/>
      <c r="M31" s="44"/>
      <c r="N31" s="44"/>
      <c r="O31" s="47"/>
      <c r="P31" s="44"/>
    </row>
    <row r="32" ht="15.75" customHeight="1">
      <c r="D32" s="35"/>
      <c r="K32" s="10"/>
      <c r="L32" s="47"/>
      <c r="M32" s="44"/>
      <c r="N32" s="44"/>
      <c r="O32" s="47"/>
      <c r="P32" s="44"/>
    </row>
    <row r="33" ht="15.75" customHeight="1">
      <c r="D33" s="35"/>
      <c r="K33" s="10"/>
      <c r="L33" s="47"/>
      <c r="M33" s="44"/>
      <c r="N33" s="44"/>
      <c r="O33" s="47"/>
      <c r="P33" s="44"/>
    </row>
    <row r="34" ht="15.75" customHeight="1">
      <c r="D34" s="35"/>
      <c r="K34" s="10"/>
      <c r="L34" s="43"/>
      <c r="M34" s="44"/>
      <c r="N34" s="47"/>
      <c r="O34" s="80"/>
      <c r="P34" s="94"/>
    </row>
    <row r="35" ht="15.75" customHeight="1">
      <c r="D35" s="35"/>
      <c r="K35" s="10"/>
      <c r="L35" s="57" t="s">
        <v>29</v>
      </c>
      <c r="M35" s="21"/>
      <c r="N35" s="21"/>
      <c r="O35" s="112"/>
      <c r="P35" s="58">
        <f>SUM(P18:P34)</f>
        <v>381.815</v>
      </c>
    </row>
    <row r="36" ht="15.75" customHeight="1">
      <c r="D36" s="35"/>
      <c r="K36" s="10"/>
      <c r="L36" s="59" t="s">
        <v>30</v>
      </c>
      <c r="M36" s="21"/>
      <c r="N36" s="21"/>
      <c r="O36" s="112"/>
      <c r="P36" s="60"/>
    </row>
    <row r="37" ht="15.75" customHeight="1">
      <c r="D37" s="25"/>
      <c r="E37" s="13"/>
      <c r="F37" s="13"/>
      <c r="G37" s="13"/>
      <c r="H37" s="13"/>
      <c r="I37" s="13"/>
      <c r="J37" s="13"/>
      <c r="K37" s="14"/>
      <c r="L37" s="59" t="s">
        <v>17</v>
      </c>
      <c r="M37" s="21"/>
      <c r="N37" s="21"/>
      <c r="O37" s="112"/>
      <c r="P37" s="61">
        <f>P35</f>
        <v>381.815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37"/>
    <mergeCell ref="L16:L17"/>
    <mergeCell ref="L35:O35"/>
    <mergeCell ref="L36:O36"/>
    <mergeCell ref="L37:O37"/>
    <mergeCell ref="N13:N15"/>
    <mergeCell ref="O13:O15"/>
    <mergeCell ref="M16:O16"/>
    <mergeCell ref="D10:D11"/>
    <mergeCell ref="E10:P11"/>
    <mergeCell ref="C13:C15"/>
    <mergeCell ref="D13:D15"/>
    <mergeCell ref="E13:E15"/>
    <mergeCell ref="F13:G15"/>
    <mergeCell ref="I13:I15"/>
    <mergeCell ref="P13:P15"/>
  </mergeCells>
  <printOptions/>
  <pageMargins bottom="0.75" footer="0.0" header="0.0" left="0.7" right="0.7" top="0.75"/>
  <pageSetup paperSize="9" orientation="portrait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30.71"/>
    <col customWidth="1" min="13" max="13" width="10.71"/>
    <col customWidth="1" min="14" max="14" width="14.0"/>
    <col customWidth="1" min="15" max="15" width="17.57"/>
    <col customWidth="1" min="16" max="16" width="30.86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IFERROR(__xludf.DUMMYFUNCTION("+CANTIDADES!F49"),"1.7")</f>
        <v>1.7</v>
      </c>
      <c r="F13" s="33" t="str">
        <f>IFERROR(__xludf.DUMMYFUNCTION("+CANTIDADES!G49"),"ZONA VERDE")</f>
        <v>ZONA VERDE</v>
      </c>
      <c r="G13" s="5"/>
      <c r="H13" s="23" t="s">
        <v>9</v>
      </c>
      <c r="I13" s="32" t="str">
        <f>IFERROR(__xludf.DUMMYFUNCTION("+CANTIDADES!F52"),"1.7.3")</f>
        <v>1.7.3</v>
      </c>
      <c r="J13" s="33" t="str">
        <f>IFERROR(__xludf.DUMMYFUNCTION("+CANTIDADES!G52"),"Suministro y siembra de Arbol pino vela")</f>
        <v>Suministro y siembra de Arbol pino vela</v>
      </c>
      <c r="K13" s="4"/>
      <c r="L13" s="5"/>
      <c r="M13" s="31" t="s">
        <v>10</v>
      </c>
      <c r="N13" s="32" t="str">
        <f>IFERROR(__xludf.DUMMYFUNCTION("+CANTIDADES!H52"),"und")</f>
        <v>und</v>
      </c>
      <c r="O13" s="31" t="s">
        <v>11</v>
      </c>
      <c r="P13" s="114" t="s">
        <v>12</v>
      </c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115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116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31" t="s">
        <v>17</v>
      </c>
    </row>
    <row r="17">
      <c r="D17" s="35"/>
      <c r="K17" s="10"/>
      <c r="L17" s="6"/>
      <c r="M17" s="68" t="s">
        <v>10</v>
      </c>
      <c r="N17" s="68" t="s">
        <v>116</v>
      </c>
      <c r="O17" s="108" t="s">
        <v>68</v>
      </c>
      <c r="P17" s="118"/>
    </row>
    <row r="18">
      <c r="C18" s="1"/>
      <c r="D18" s="35"/>
      <c r="K18" s="10"/>
      <c r="L18" s="50" t="s">
        <v>117</v>
      </c>
      <c r="M18" s="44" t="s">
        <v>41</v>
      </c>
      <c r="N18" s="44">
        <v>5.0</v>
      </c>
      <c r="O18" s="50">
        <v>6.0</v>
      </c>
      <c r="P18" s="44">
        <f>IFERROR(__xludf.DUMMYFUNCTION("+O18"),6.0)</f>
        <v>6</v>
      </c>
    </row>
    <row r="19">
      <c r="C19" s="1"/>
      <c r="D19" s="35"/>
      <c r="K19" s="10"/>
      <c r="L19" s="47"/>
      <c r="M19" s="44"/>
      <c r="N19" s="44"/>
      <c r="O19" s="47"/>
      <c r="P19" s="44"/>
    </row>
    <row r="20">
      <c r="C20" s="1"/>
      <c r="D20" s="35"/>
      <c r="K20" s="10"/>
      <c r="L20" s="47"/>
      <c r="M20" s="44"/>
      <c r="N20" s="44"/>
      <c r="O20" s="47"/>
      <c r="P20" s="44"/>
    </row>
    <row r="21" ht="15.75" customHeight="1">
      <c r="D21" s="35"/>
      <c r="K21" s="10"/>
      <c r="L21" s="47"/>
      <c r="M21" s="44"/>
      <c r="N21" s="44"/>
      <c r="O21" s="47"/>
      <c r="P21" s="44"/>
    </row>
    <row r="22" ht="15.75" customHeight="1">
      <c r="D22" s="35"/>
      <c r="K22" s="10"/>
      <c r="L22" s="47"/>
      <c r="M22" s="44"/>
      <c r="N22" s="44"/>
      <c r="O22" s="47"/>
      <c r="P22" s="44"/>
    </row>
    <row r="23" ht="15.75" customHeight="1">
      <c r="D23" s="35"/>
      <c r="K23" s="10"/>
      <c r="L23" s="47"/>
      <c r="M23" s="44"/>
      <c r="N23" s="44"/>
      <c r="O23" s="47"/>
      <c r="P23" s="44"/>
    </row>
    <row r="24" ht="15.75" customHeight="1">
      <c r="D24" s="35"/>
      <c r="K24" s="10"/>
      <c r="L24" s="47"/>
      <c r="M24" s="44"/>
      <c r="N24" s="44"/>
      <c r="O24" s="47"/>
      <c r="P24" s="44"/>
    </row>
    <row r="25" ht="15.75" customHeight="1">
      <c r="D25" s="35"/>
      <c r="K25" s="10"/>
      <c r="L25" s="47"/>
      <c r="M25" s="44"/>
      <c r="N25" s="44"/>
      <c r="O25" s="47"/>
      <c r="P25" s="44"/>
    </row>
    <row r="26" ht="15.75" customHeight="1">
      <c r="D26" s="35"/>
      <c r="K26" s="10"/>
      <c r="L26" s="47"/>
      <c r="M26" s="44"/>
      <c r="N26" s="44"/>
      <c r="O26" s="47"/>
      <c r="P26" s="44"/>
    </row>
    <row r="27" ht="15.75" customHeight="1">
      <c r="D27" s="35"/>
      <c r="K27" s="10"/>
      <c r="L27" s="47"/>
      <c r="M27" s="44"/>
      <c r="N27" s="44"/>
      <c r="O27" s="47"/>
      <c r="P27" s="44"/>
    </row>
    <row r="28" ht="15.75" customHeight="1">
      <c r="D28" s="35"/>
      <c r="K28" s="10"/>
      <c r="L28" s="47"/>
      <c r="M28" s="44"/>
      <c r="N28" s="44"/>
      <c r="O28" s="47"/>
      <c r="P28" s="44"/>
    </row>
    <row r="29" ht="15.75" customHeight="1">
      <c r="D29" s="35"/>
      <c r="K29" s="10"/>
      <c r="L29" s="47"/>
      <c r="M29" s="44"/>
      <c r="N29" s="44"/>
      <c r="O29" s="47"/>
      <c r="P29" s="44"/>
    </row>
    <row r="30" ht="15.75" customHeight="1">
      <c r="D30" s="35"/>
      <c r="K30" s="10"/>
      <c r="L30" s="47"/>
      <c r="M30" s="44"/>
      <c r="N30" s="44"/>
      <c r="O30" s="47"/>
      <c r="P30" s="44"/>
    </row>
    <row r="31" ht="15.75" customHeight="1">
      <c r="D31" s="35"/>
      <c r="K31" s="10"/>
      <c r="L31" s="47"/>
      <c r="M31" s="44"/>
      <c r="N31" s="44"/>
      <c r="O31" s="47"/>
      <c r="P31" s="44"/>
    </row>
    <row r="32" ht="15.75" customHeight="1">
      <c r="D32" s="35"/>
      <c r="K32" s="10"/>
      <c r="L32" s="47"/>
      <c r="M32" s="44"/>
      <c r="N32" s="44"/>
      <c r="O32" s="47"/>
      <c r="P32" s="44"/>
    </row>
    <row r="33" ht="15.75" customHeight="1">
      <c r="D33" s="35"/>
      <c r="K33" s="10"/>
      <c r="L33" s="47"/>
      <c r="M33" s="44"/>
      <c r="N33" s="44"/>
      <c r="O33" s="47"/>
      <c r="P33" s="44"/>
    </row>
    <row r="34" ht="15.75" customHeight="1">
      <c r="D34" s="35"/>
      <c r="K34" s="10"/>
      <c r="L34" s="43"/>
      <c r="M34" s="44"/>
      <c r="N34" s="47"/>
      <c r="O34" s="80"/>
      <c r="P34" s="94"/>
    </row>
    <row r="35" ht="15.75" customHeight="1">
      <c r="D35" s="35"/>
      <c r="K35" s="10"/>
      <c r="L35" s="57" t="s">
        <v>29</v>
      </c>
      <c r="M35" s="21"/>
      <c r="N35" s="21"/>
      <c r="O35" s="112"/>
      <c r="P35" s="58">
        <f>SUM(P18:P34)</f>
        <v>6</v>
      </c>
    </row>
    <row r="36" ht="15.75" customHeight="1">
      <c r="D36" s="35"/>
      <c r="K36" s="10"/>
      <c r="L36" s="59" t="s">
        <v>30</v>
      </c>
      <c r="M36" s="21"/>
      <c r="N36" s="21"/>
      <c r="O36" s="112"/>
      <c r="P36" s="60"/>
    </row>
    <row r="37" ht="15.75" customHeight="1">
      <c r="D37" s="25"/>
      <c r="E37" s="13"/>
      <c r="F37" s="13"/>
      <c r="G37" s="13"/>
      <c r="H37" s="13"/>
      <c r="I37" s="13"/>
      <c r="J37" s="13"/>
      <c r="K37" s="14"/>
      <c r="L37" s="59" t="s">
        <v>17</v>
      </c>
      <c r="M37" s="21"/>
      <c r="N37" s="21"/>
      <c r="O37" s="112"/>
      <c r="P37" s="61">
        <f>P35</f>
        <v>6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37"/>
    <mergeCell ref="L16:L17"/>
    <mergeCell ref="L35:O35"/>
    <mergeCell ref="L36:O36"/>
    <mergeCell ref="L37:O37"/>
    <mergeCell ref="N13:N15"/>
    <mergeCell ref="O13:O15"/>
    <mergeCell ref="M16:O16"/>
    <mergeCell ref="D10:D11"/>
    <mergeCell ref="E10:P11"/>
    <mergeCell ref="C13:C15"/>
    <mergeCell ref="D13:D15"/>
    <mergeCell ref="E13:E15"/>
    <mergeCell ref="F13:G15"/>
    <mergeCell ref="I13:I15"/>
    <mergeCell ref="P13:P15"/>
  </mergeCells>
  <printOptions/>
  <pageMargins bottom="0.75" footer="0.0" header="0.0" left="0.7" right="0.7" top="0.75"/>
  <pageSetup paperSize="9" orientation="portrait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30.71"/>
    <col customWidth="1" min="13" max="13" width="10.71"/>
    <col customWidth="1" min="14" max="14" width="14.0"/>
    <col customWidth="1" min="15" max="15" width="17.57"/>
    <col customWidth="1" min="16" max="16" width="30.86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IFERROR(__xludf.DUMMYFUNCTION("+CANTIDADES!F49"),"1.7")</f>
        <v>1.7</v>
      </c>
      <c r="F13" s="33" t="str">
        <f>IFERROR(__xludf.DUMMYFUNCTION("+CANTIDADES!G49"),"ZONA VERDE")</f>
        <v>ZONA VERDE</v>
      </c>
      <c r="G13" s="5"/>
      <c r="H13" s="23" t="s">
        <v>9</v>
      </c>
      <c r="I13" s="32" t="str">
        <f>IFERROR(__xludf.DUMMYFUNCTION("+CANTIDADES!F53"),"1.7.4")</f>
        <v>1.7.4</v>
      </c>
      <c r="J13" s="33" t="str">
        <f>IFERROR(__xludf.DUMMYFUNCTION("+CANTIDADES!G53"),"Suminitro y siembra de arboles Locales ")</f>
        <v>Suminitro y siembra de arboles Locales </v>
      </c>
      <c r="K13" s="4"/>
      <c r="L13" s="5"/>
      <c r="M13" s="31" t="s">
        <v>10</v>
      </c>
      <c r="N13" s="32" t="str">
        <f>IFERROR(__xludf.DUMMYFUNCTION("+CANTIDADES!H53"),"und")</f>
        <v>und</v>
      </c>
      <c r="O13" s="31" t="s">
        <v>11</v>
      </c>
      <c r="P13" s="114" t="s">
        <v>12</v>
      </c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115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116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31" t="s">
        <v>17</v>
      </c>
    </row>
    <row r="17">
      <c r="D17" s="35"/>
      <c r="K17" s="10"/>
      <c r="L17" s="6"/>
      <c r="M17" s="68" t="s">
        <v>10</v>
      </c>
      <c r="N17" s="68" t="s">
        <v>116</v>
      </c>
      <c r="O17" s="108" t="s">
        <v>68</v>
      </c>
      <c r="P17" s="118"/>
    </row>
    <row r="18">
      <c r="C18" s="1"/>
      <c r="D18" s="35"/>
      <c r="K18" s="10"/>
      <c r="L18" s="50" t="s">
        <v>118</v>
      </c>
      <c r="M18" s="44" t="s">
        <v>41</v>
      </c>
      <c r="N18" s="44">
        <v>1.0</v>
      </c>
      <c r="O18" s="50">
        <v>6.0</v>
      </c>
      <c r="P18" s="44">
        <f>IFERROR(__xludf.DUMMYFUNCTION("+O18"),6.0)</f>
        <v>6</v>
      </c>
    </row>
    <row r="19">
      <c r="C19" s="1"/>
      <c r="D19" s="35"/>
      <c r="K19" s="10"/>
      <c r="L19" s="97" t="s">
        <v>119</v>
      </c>
      <c r="M19" s="44" t="s">
        <v>41</v>
      </c>
      <c r="N19" s="44"/>
      <c r="O19" s="97">
        <v>3.0</v>
      </c>
      <c r="P19" s="44">
        <f>IFERROR(__xludf.DUMMYFUNCTION("+O19"),3.0)</f>
        <v>3</v>
      </c>
    </row>
    <row r="20">
      <c r="C20" s="1"/>
      <c r="D20" s="35"/>
      <c r="K20" s="10"/>
      <c r="L20" s="47"/>
      <c r="M20" s="44"/>
      <c r="N20" s="44"/>
      <c r="O20" s="47"/>
      <c r="P20" s="44"/>
    </row>
    <row r="21" ht="15.75" customHeight="1">
      <c r="D21" s="35"/>
      <c r="K21" s="10"/>
      <c r="L21" s="47"/>
      <c r="M21" s="44"/>
      <c r="N21" s="44"/>
      <c r="O21" s="47"/>
      <c r="P21" s="44"/>
    </row>
    <row r="22" ht="15.75" customHeight="1">
      <c r="D22" s="35"/>
      <c r="K22" s="10"/>
      <c r="L22" s="47"/>
      <c r="M22" s="44"/>
      <c r="N22" s="44"/>
      <c r="O22" s="47"/>
      <c r="P22" s="44"/>
    </row>
    <row r="23" ht="15.75" customHeight="1">
      <c r="D23" s="35"/>
      <c r="K23" s="10"/>
      <c r="L23" s="47"/>
      <c r="M23" s="44"/>
      <c r="N23" s="44"/>
      <c r="O23" s="47"/>
      <c r="P23" s="44"/>
    </row>
    <row r="24" ht="15.75" customHeight="1">
      <c r="D24" s="35"/>
      <c r="K24" s="10"/>
      <c r="L24" s="47"/>
      <c r="M24" s="44"/>
      <c r="N24" s="44"/>
      <c r="O24" s="47"/>
      <c r="P24" s="44"/>
    </row>
    <row r="25" ht="15.75" customHeight="1">
      <c r="D25" s="35"/>
      <c r="K25" s="10"/>
      <c r="L25" s="47"/>
      <c r="M25" s="44"/>
      <c r="N25" s="44"/>
      <c r="O25" s="47"/>
      <c r="P25" s="44"/>
    </row>
    <row r="26" ht="15.75" customHeight="1">
      <c r="D26" s="35"/>
      <c r="K26" s="10"/>
      <c r="L26" s="47"/>
      <c r="M26" s="44"/>
      <c r="N26" s="44"/>
      <c r="O26" s="47"/>
      <c r="P26" s="44"/>
    </row>
    <row r="27" ht="15.75" customHeight="1">
      <c r="D27" s="35"/>
      <c r="K27" s="10"/>
      <c r="L27" s="47"/>
      <c r="M27" s="44"/>
      <c r="N27" s="44"/>
      <c r="O27" s="47"/>
      <c r="P27" s="44"/>
    </row>
    <row r="28" ht="15.75" customHeight="1">
      <c r="D28" s="35"/>
      <c r="K28" s="10"/>
      <c r="L28" s="47"/>
      <c r="M28" s="44"/>
      <c r="N28" s="44"/>
      <c r="O28" s="47"/>
      <c r="P28" s="44"/>
    </row>
    <row r="29" ht="15.75" customHeight="1">
      <c r="D29" s="35"/>
      <c r="K29" s="10"/>
      <c r="L29" s="47"/>
      <c r="M29" s="44"/>
      <c r="N29" s="44"/>
      <c r="O29" s="47"/>
      <c r="P29" s="44"/>
    </row>
    <row r="30" ht="15.75" customHeight="1">
      <c r="D30" s="35"/>
      <c r="K30" s="10"/>
      <c r="L30" s="47"/>
      <c r="M30" s="44"/>
      <c r="N30" s="44"/>
      <c r="O30" s="47"/>
      <c r="P30" s="44"/>
    </row>
    <row r="31" ht="15.75" customHeight="1">
      <c r="D31" s="35"/>
      <c r="K31" s="10"/>
      <c r="L31" s="47"/>
      <c r="M31" s="44"/>
      <c r="N31" s="44"/>
      <c r="O31" s="47"/>
      <c r="P31" s="44"/>
    </row>
    <row r="32" ht="15.75" customHeight="1">
      <c r="D32" s="35"/>
      <c r="K32" s="10"/>
      <c r="L32" s="47"/>
      <c r="M32" s="44"/>
      <c r="N32" s="44"/>
      <c r="O32" s="47"/>
      <c r="P32" s="44"/>
    </row>
    <row r="33" ht="15.75" customHeight="1">
      <c r="D33" s="35"/>
      <c r="K33" s="10"/>
      <c r="L33" s="47"/>
      <c r="M33" s="44"/>
      <c r="N33" s="44"/>
      <c r="O33" s="47"/>
      <c r="P33" s="44"/>
    </row>
    <row r="34" ht="15.75" customHeight="1">
      <c r="D34" s="35"/>
      <c r="K34" s="10"/>
      <c r="L34" s="43"/>
      <c r="M34" s="44"/>
      <c r="N34" s="47"/>
      <c r="O34" s="80"/>
      <c r="P34" s="94"/>
    </row>
    <row r="35" ht="15.75" customHeight="1">
      <c r="D35" s="35"/>
      <c r="K35" s="10"/>
      <c r="L35" s="57" t="s">
        <v>29</v>
      </c>
      <c r="M35" s="21"/>
      <c r="N35" s="21"/>
      <c r="O35" s="112"/>
      <c r="P35" s="58">
        <f>SUM(P18:P34)</f>
        <v>9</v>
      </c>
    </row>
    <row r="36" ht="15.75" customHeight="1">
      <c r="D36" s="35"/>
      <c r="K36" s="10"/>
      <c r="L36" s="59" t="s">
        <v>30</v>
      </c>
      <c r="M36" s="21"/>
      <c r="N36" s="21"/>
      <c r="O36" s="112"/>
      <c r="P36" s="60"/>
    </row>
    <row r="37" ht="15.75" customHeight="1">
      <c r="D37" s="25"/>
      <c r="E37" s="13"/>
      <c r="F37" s="13"/>
      <c r="G37" s="13"/>
      <c r="H37" s="13"/>
      <c r="I37" s="13"/>
      <c r="J37" s="13"/>
      <c r="K37" s="14"/>
      <c r="L37" s="59" t="s">
        <v>17</v>
      </c>
      <c r="M37" s="21"/>
      <c r="N37" s="21"/>
      <c r="O37" s="112"/>
      <c r="P37" s="61">
        <f>P35</f>
        <v>9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37"/>
    <mergeCell ref="L16:L17"/>
    <mergeCell ref="L35:O35"/>
    <mergeCell ref="L36:O36"/>
    <mergeCell ref="L37:O37"/>
    <mergeCell ref="N13:N15"/>
    <mergeCell ref="O13:O15"/>
    <mergeCell ref="M16:O16"/>
    <mergeCell ref="D10:D11"/>
    <mergeCell ref="E10:P11"/>
    <mergeCell ref="C13:C15"/>
    <mergeCell ref="D13:D15"/>
    <mergeCell ref="E13:E15"/>
    <mergeCell ref="F13:G15"/>
    <mergeCell ref="I13:I15"/>
    <mergeCell ref="P13:P15"/>
  </mergeCells>
  <printOptions/>
  <pageMargins bottom="0.75" footer="0.0" header="0.0" left="0.7" right="0.7" top="0.75"/>
  <pageSetup paperSize="9" orientation="portrait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30.71"/>
    <col customWidth="1" min="13" max="13" width="10.71"/>
    <col customWidth="1" min="14" max="14" width="14.0"/>
    <col customWidth="1" min="15" max="15" width="17.57"/>
    <col customWidth="1" min="16" max="16" width="30.86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IFERROR(__xludf.DUMMYFUNCTION("+CANTIDADES!F54"),"1.8")</f>
        <v>1.8</v>
      </c>
      <c r="F13" s="33" t="str">
        <f>IFERROR(__xludf.DUMMYFUNCTION("+CANTIDADES!G54"),"MOBILIARIO")</f>
        <v>MOBILIARIO</v>
      </c>
      <c r="G13" s="5"/>
      <c r="H13" s="23" t="s">
        <v>9</v>
      </c>
      <c r="I13" s="32" t="str">
        <f>IFERROR(__xludf.DUMMYFUNCTION("+CANTIDADES!F55"),"1.8.1")</f>
        <v>1.8.1</v>
      </c>
      <c r="J13" s="33" t="str">
        <f>IFERROR(__xludf.DUMMYFUNCTION("+CANTIDADES!G55"),"Sumunistro e instalaciones de lamparas con panel solar, incluye poste ")</f>
        <v>Sumunistro e instalaciones de lamparas con panel solar, incluye poste </v>
      </c>
      <c r="K13" s="4"/>
      <c r="L13" s="5"/>
      <c r="M13" s="31" t="s">
        <v>10</v>
      </c>
      <c r="N13" s="32" t="str">
        <f>IFERROR(__xludf.DUMMYFUNCTION("+CANTIDADES!H55"),"und ")</f>
        <v>und </v>
      </c>
      <c r="O13" s="31" t="s">
        <v>11</v>
      </c>
      <c r="P13" s="114" t="s">
        <v>12</v>
      </c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115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116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31" t="s">
        <v>17</v>
      </c>
    </row>
    <row r="17">
      <c r="D17" s="35"/>
      <c r="K17" s="10"/>
      <c r="L17" s="6"/>
      <c r="M17" s="68" t="s">
        <v>10</v>
      </c>
      <c r="N17" s="68" t="s">
        <v>116</v>
      </c>
      <c r="O17" s="108" t="s">
        <v>68</v>
      </c>
      <c r="P17" s="118"/>
    </row>
    <row r="18">
      <c r="C18" s="1"/>
      <c r="D18" s="35"/>
      <c r="K18" s="10"/>
      <c r="L18" s="50" t="s">
        <v>120</v>
      </c>
      <c r="M18" s="44" t="s">
        <v>41</v>
      </c>
      <c r="N18" s="44" t="s">
        <v>121</v>
      </c>
      <c r="O18" s="50">
        <v>31.0</v>
      </c>
      <c r="P18" s="44">
        <f>IFERROR(__xludf.DUMMYFUNCTION("+O18"),31.0)</f>
        <v>31</v>
      </c>
    </row>
    <row r="19">
      <c r="C19" s="1"/>
      <c r="D19" s="35"/>
      <c r="K19" s="10"/>
      <c r="L19" s="97" t="s">
        <v>122</v>
      </c>
      <c r="M19" s="44" t="s">
        <v>41</v>
      </c>
      <c r="N19" s="44">
        <v>7.0</v>
      </c>
      <c r="O19" s="97">
        <v>21.0</v>
      </c>
      <c r="P19" s="44"/>
    </row>
    <row r="20">
      <c r="C20" s="1"/>
      <c r="D20" s="35"/>
      <c r="K20" s="10"/>
      <c r="L20" s="47"/>
      <c r="M20" s="44"/>
      <c r="N20" s="44"/>
      <c r="O20" s="47"/>
      <c r="P20" s="44"/>
    </row>
    <row r="21" ht="15.75" customHeight="1">
      <c r="D21" s="35"/>
      <c r="K21" s="10"/>
      <c r="L21" s="47"/>
      <c r="M21" s="44"/>
      <c r="N21" s="44"/>
      <c r="O21" s="47"/>
      <c r="P21" s="44"/>
    </row>
    <row r="22" ht="15.75" customHeight="1">
      <c r="D22" s="35"/>
      <c r="K22" s="10"/>
      <c r="L22" s="47"/>
      <c r="M22" s="44"/>
      <c r="N22" s="44"/>
      <c r="O22" s="47"/>
      <c r="P22" s="44"/>
    </row>
    <row r="23" ht="15.75" customHeight="1">
      <c r="D23" s="35"/>
      <c r="K23" s="10"/>
      <c r="L23" s="47"/>
      <c r="M23" s="44"/>
      <c r="N23" s="44"/>
      <c r="O23" s="47"/>
      <c r="P23" s="44"/>
    </row>
    <row r="24" ht="15.75" customHeight="1">
      <c r="D24" s="35"/>
      <c r="K24" s="10"/>
      <c r="L24" s="47"/>
      <c r="M24" s="44"/>
      <c r="N24" s="44"/>
      <c r="O24" s="47"/>
      <c r="P24" s="44"/>
    </row>
    <row r="25" ht="15.75" customHeight="1">
      <c r="D25" s="35"/>
      <c r="K25" s="10"/>
      <c r="L25" s="47"/>
      <c r="M25" s="44"/>
      <c r="N25" s="44"/>
      <c r="O25" s="47"/>
      <c r="P25" s="44"/>
    </row>
    <row r="26" ht="15.75" customHeight="1">
      <c r="D26" s="35"/>
      <c r="K26" s="10"/>
      <c r="L26" s="47"/>
      <c r="M26" s="44"/>
      <c r="N26" s="44"/>
      <c r="O26" s="47"/>
      <c r="P26" s="44"/>
    </row>
    <row r="27" ht="15.75" customHeight="1">
      <c r="D27" s="35"/>
      <c r="K27" s="10"/>
      <c r="L27" s="47"/>
      <c r="M27" s="44"/>
      <c r="N27" s="44"/>
      <c r="O27" s="47"/>
      <c r="P27" s="44"/>
    </row>
    <row r="28" ht="15.75" customHeight="1">
      <c r="D28" s="35"/>
      <c r="K28" s="10"/>
      <c r="L28" s="47"/>
      <c r="M28" s="44"/>
      <c r="N28" s="44"/>
      <c r="O28" s="47"/>
      <c r="P28" s="44"/>
    </row>
    <row r="29" ht="15.75" customHeight="1">
      <c r="D29" s="35"/>
      <c r="K29" s="10"/>
      <c r="L29" s="47"/>
      <c r="M29" s="44"/>
      <c r="N29" s="44"/>
      <c r="O29" s="47"/>
      <c r="P29" s="44"/>
    </row>
    <row r="30" ht="15.75" customHeight="1">
      <c r="D30" s="35"/>
      <c r="K30" s="10"/>
      <c r="L30" s="47"/>
      <c r="M30" s="44"/>
      <c r="N30" s="44"/>
      <c r="O30" s="47"/>
      <c r="P30" s="44"/>
    </row>
    <row r="31" ht="15.75" customHeight="1">
      <c r="D31" s="35"/>
      <c r="K31" s="10"/>
      <c r="L31" s="47"/>
      <c r="M31" s="44"/>
      <c r="N31" s="44"/>
      <c r="O31" s="47"/>
      <c r="P31" s="44"/>
    </row>
    <row r="32" ht="15.75" customHeight="1">
      <c r="D32" s="35"/>
      <c r="K32" s="10"/>
      <c r="L32" s="47"/>
      <c r="M32" s="44"/>
      <c r="N32" s="44"/>
      <c r="O32" s="47"/>
      <c r="P32" s="44"/>
    </row>
    <row r="33" ht="15.75" customHeight="1">
      <c r="D33" s="35"/>
      <c r="K33" s="10"/>
      <c r="L33" s="47"/>
      <c r="M33" s="44"/>
      <c r="N33" s="44"/>
      <c r="O33" s="47"/>
      <c r="P33" s="44"/>
    </row>
    <row r="34" ht="15.75" customHeight="1">
      <c r="D34" s="35"/>
      <c r="K34" s="10"/>
      <c r="L34" s="43"/>
      <c r="M34" s="44"/>
      <c r="N34" s="47"/>
      <c r="O34" s="80"/>
      <c r="P34" s="94"/>
    </row>
    <row r="35" ht="15.75" customHeight="1">
      <c r="D35" s="35"/>
      <c r="K35" s="10"/>
      <c r="L35" s="57" t="s">
        <v>29</v>
      </c>
      <c r="M35" s="21"/>
      <c r="N35" s="21"/>
      <c r="O35" s="112"/>
      <c r="P35" s="58">
        <f>SUM(P18:P34)</f>
        <v>31</v>
      </c>
    </row>
    <row r="36" ht="15.75" customHeight="1">
      <c r="D36" s="35"/>
      <c r="K36" s="10"/>
      <c r="L36" s="59" t="s">
        <v>30</v>
      </c>
      <c r="M36" s="21"/>
      <c r="N36" s="21"/>
      <c r="O36" s="112"/>
      <c r="P36" s="60"/>
    </row>
    <row r="37" ht="15.75" customHeight="1">
      <c r="D37" s="25"/>
      <c r="E37" s="13"/>
      <c r="F37" s="13"/>
      <c r="G37" s="13"/>
      <c r="H37" s="13"/>
      <c r="I37" s="13"/>
      <c r="J37" s="13"/>
      <c r="K37" s="14"/>
      <c r="L37" s="59" t="s">
        <v>17</v>
      </c>
      <c r="M37" s="21"/>
      <c r="N37" s="21"/>
      <c r="O37" s="112"/>
      <c r="P37" s="61">
        <f>P35</f>
        <v>31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37"/>
    <mergeCell ref="L16:L17"/>
    <mergeCell ref="L35:O35"/>
    <mergeCell ref="L36:O36"/>
    <mergeCell ref="L37:O37"/>
    <mergeCell ref="N13:N15"/>
    <mergeCell ref="O13:O15"/>
    <mergeCell ref="M16:O16"/>
    <mergeCell ref="D10:D11"/>
    <mergeCell ref="E10:P11"/>
    <mergeCell ref="C13:C15"/>
    <mergeCell ref="D13:D15"/>
    <mergeCell ref="E13:E15"/>
    <mergeCell ref="F13:G15"/>
    <mergeCell ref="I13:I15"/>
    <mergeCell ref="P13:P15"/>
  </mergeCells>
  <printOptions/>
  <pageMargins bottom="0.75" footer="0.0" header="0.0" left="0.7" right="0.7" top="0.75"/>
  <pageSetup paperSize="9" orientation="portrait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30.71"/>
    <col customWidth="1" min="13" max="13" width="10.71"/>
    <col customWidth="1" min="14" max="14" width="14.0"/>
    <col customWidth="1" min="15" max="15" width="17.57"/>
    <col customWidth="1" min="16" max="16" width="30.86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IFERROR(__xludf.DUMMYFUNCTION("+CANTIDADES!F54"),"1.8")</f>
        <v>1.8</v>
      </c>
      <c r="F13" s="33" t="str">
        <f>IFERROR(__xludf.DUMMYFUNCTION("+CANTIDADES!G54"),"MOBILIARIO")</f>
        <v>MOBILIARIO</v>
      </c>
      <c r="G13" s="5"/>
      <c r="H13" s="23" t="s">
        <v>9</v>
      </c>
      <c r="I13" s="32" t="str">
        <f>IFERROR(__xludf.DUMMYFUNCTION("+CANTIDADES!F56"),"1.8.2")</f>
        <v>1.8.2</v>
      </c>
      <c r="J13" s="33" t="str">
        <f>IFERROR(__xludf.DUMMYFUNCTION("+CANTIDADES!G56"),"Basurera en acero inoxidable sencilla pivotante, (incluye Anclaje al pavimento)")</f>
        <v>Basurera en acero inoxidable sencilla pivotante, (incluye Anclaje al pavimento)</v>
      </c>
      <c r="K13" s="4"/>
      <c r="L13" s="5"/>
      <c r="M13" s="31" t="s">
        <v>10</v>
      </c>
      <c r="N13" s="32" t="str">
        <f>IFERROR(__xludf.DUMMYFUNCTION("+CANTIDADES!H56"),"und")</f>
        <v>und</v>
      </c>
      <c r="O13" s="31" t="s">
        <v>11</v>
      </c>
      <c r="P13" s="114" t="s">
        <v>12</v>
      </c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115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116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31" t="s">
        <v>17</v>
      </c>
    </row>
    <row r="17">
      <c r="D17" s="35"/>
      <c r="K17" s="10"/>
      <c r="L17" s="6"/>
      <c r="M17" s="68" t="s">
        <v>10</v>
      </c>
      <c r="N17" s="68" t="s">
        <v>116</v>
      </c>
      <c r="O17" s="108" t="s">
        <v>68</v>
      </c>
      <c r="P17" s="118"/>
    </row>
    <row r="18">
      <c r="C18" s="1"/>
      <c r="D18" s="35"/>
      <c r="K18" s="10"/>
      <c r="L18" s="50" t="s">
        <v>123</v>
      </c>
      <c r="M18" s="44" t="s">
        <v>41</v>
      </c>
      <c r="N18" s="44">
        <v>1.0</v>
      </c>
      <c r="O18" s="50">
        <v>6.0</v>
      </c>
      <c r="P18" s="44">
        <f>IFERROR(__xludf.DUMMYFUNCTION("+O18"),6.0)</f>
        <v>6</v>
      </c>
    </row>
    <row r="19">
      <c r="C19" s="1"/>
      <c r="D19" s="35"/>
      <c r="K19" s="10"/>
      <c r="L19" s="97"/>
      <c r="M19" s="44"/>
      <c r="N19" s="44"/>
      <c r="O19" s="97"/>
      <c r="P19" s="44"/>
    </row>
    <row r="20">
      <c r="C20" s="1"/>
      <c r="D20" s="35"/>
      <c r="K20" s="10"/>
      <c r="L20" s="47"/>
      <c r="M20" s="44"/>
      <c r="N20" s="44"/>
      <c r="O20" s="47"/>
      <c r="P20" s="44"/>
    </row>
    <row r="21" ht="15.75" customHeight="1">
      <c r="D21" s="35"/>
      <c r="K21" s="10"/>
      <c r="L21" s="47"/>
      <c r="M21" s="44"/>
      <c r="N21" s="44"/>
      <c r="O21" s="47"/>
      <c r="P21" s="44"/>
    </row>
    <row r="22" ht="15.75" customHeight="1">
      <c r="D22" s="35"/>
      <c r="K22" s="10"/>
      <c r="L22" s="47"/>
      <c r="M22" s="44"/>
      <c r="N22" s="44"/>
      <c r="O22" s="47"/>
      <c r="P22" s="44"/>
    </row>
    <row r="23" ht="15.75" customHeight="1">
      <c r="D23" s="35"/>
      <c r="K23" s="10"/>
      <c r="L23" s="47"/>
      <c r="M23" s="44"/>
      <c r="N23" s="44"/>
      <c r="O23" s="47"/>
      <c r="P23" s="44"/>
    </row>
    <row r="24" ht="15.75" customHeight="1">
      <c r="D24" s="35"/>
      <c r="K24" s="10"/>
      <c r="L24" s="47"/>
      <c r="M24" s="44"/>
      <c r="N24" s="44"/>
      <c r="O24" s="47"/>
      <c r="P24" s="44"/>
    </row>
    <row r="25" ht="15.75" customHeight="1">
      <c r="D25" s="35"/>
      <c r="K25" s="10"/>
      <c r="L25" s="47"/>
      <c r="M25" s="44"/>
      <c r="N25" s="44"/>
      <c r="O25" s="47"/>
      <c r="P25" s="44"/>
    </row>
    <row r="26" ht="15.75" customHeight="1">
      <c r="D26" s="35"/>
      <c r="K26" s="10"/>
      <c r="L26" s="47"/>
      <c r="M26" s="44"/>
      <c r="N26" s="44"/>
      <c r="O26" s="47"/>
      <c r="P26" s="44"/>
    </row>
    <row r="27" ht="15.75" customHeight="1">
      <c r="D27" s="35"/>
      <c r="K27" s="10"/>
      <c r="L27" s="47"/>
      <c r="M27" s="44"/>
      <c r="N27" s="44"/>
      <c r="O27" s="47"/>
      <c r="P27" s="44"/>
    </row>
    <row r="28" ht="15.75" customHeight="1">
      <c r="D28" s="35"/>
      <c r="K28" s="10"/>
      <c r="L28" s="47"/>
      <c r="M28" s="44"/>
      <c r="N28" s="44"/>
      <c r="O28" s="47"/>
      <c r="P28" s="44"/>
    </row>
    <row r="29" ht="15.75" customHeight="1">
      <c r="D29" s="35"/>
      <c r="K29" s="10"/>
      <c r="L29" s="47"/>
      <c r="M29" s="44"/>
      <c r="N29" s="44"/>
      <c r="O29" s="47"/>
      <c r="P29" s="44"/>
    </row>
    <row r="30" ht="15.75" customHeight="1">
      <c r="D30" s="35"/>
      <c r="K30" s="10"/>
      <c r="L30" s="47"/>
      <c r="M30" s="44"/>
      <c r="N30" s="44"/>
      <c r="O30" s="47"/>
      <c r="P30" s="44"/>
    </row>
    <row r="31" ht="15.75" customHeight="1">
      <c r="D31" s="35"/>
      <c r="K31" s="10"/>
      <c r="L31" s="47"/>
      <c r="M31" s="44"/>
      <c r="N31" s="44"/>
      <c r="O31" s="47"/>
      <c r="P31" s="44"/>
    </row>
    <row r="32" ht="15.75" customHeight="1">
      <c r="D32" s="35"/>
      <c r="K32" s="10"/>
      <c r="L32" s="47"/>
      <c r="M32" s="44"/>
      <c r="N32" s="44"/>
      <c r="O32" s="47"/>
      <c r="P32" s="44"/>
    </row>
    <row r="33" ht="15.75" customHeight="1">
      <c r="D33" s="35"/>
      <c r="K33" s="10"/>
      <c r="L33" s="47"/>
      <c r="M33" s="44"/>
      <c r="N33" s="44"/>
      <c r="O33" s="47"/>
      <c r="P33" s="44"/>
    </row>
    <row r="34" ht="15.75" customHeight="1">
      <c r="D34" s="35"/>
      <c r="K34" s="10"/>
      <c r="L34" s="43"/>
      <c r="M34" s="44"/>
      <c r="N34" s="47"/>
      <c r="O34" s="80"/>
      <c r="P34" s="94"/>
    </row>
    <row r="35" ht="15.75" customHeight="1">
      <c r="D35" s="35"/>
      <c r="K35" s="10"/>
      <c r="L35" s="57" t="s">
        <v>29</v>
      </c>
      <c r="M35" s="21"/>
      <c r="N35" s="21"/>
      <c r="O35" s="112"/>
      <c r="P35" s="58">
        <f>SUM(P18:P34)</f>
        <v>6</v>
      </c>
    </row>
    <row r="36" ht="15.75" customHeight="1">
      <c r="D36" s="35"/>
      <c r="K36" s="10"/>
      <c r="L36" s="59" t="s">
        <v>30</v>
      </c>
      <c r="M36" s="21"/>
      <c r="N36" s="21"/>
      <c r="O36" s="112"/>
      <c r="P36" s="60"/>
    </row>
    <row r="37" ht="15.75" customHeight="1">
      <c r="D37" s="25"/>
      <c r="E37" s="13"/>
      <c r="F37" s="13"/>
      <c r="G37" s="13"/>
      <c r="H37" s="13"/>
      <c r="I37" s="13"/>
      <c r="J37" s="13"/>
      <c r="K37" s="14"/>
      <c r="L37" s="59" t="s">
        <v>17</v>
      </c>
      <c r="M37" s="21"/>
      <c r="N37" s="21"/>
      <c r="O37" s="112"/>
      <c r="P37" s="61">
        <f>P35</f>
        <v>6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37"/>
    <mergeCell ref="L16:L17"/>
    <mergeCell ref="L35:O35"/>
    <mergeCell ref="L36:O36"/>
    <mergeCell ref="L37:O37"/>
    <mergeCell ref="N13:N15"/>
    <mergeCell ref="O13:O15"/>
    <mergeCell ref="M16:O16"/>
    <mergeCell ref="D10:D11"/>
    <mergeCell ref="E10:P11"/>
    <mergeCell ref="C13:C15"/>
    <mergeCell ref="D13:D15"/>
    <mergeCell ref="E13:E15"/>
    <mergeCell ref="F13:G15"/>
    <mergeCell ref="I13:I15"/>
    <mergeCell ref="P13:P15"/>
  </mergeCells>
  <printOptions/>
  <pageMargins bottom="0.75" footer="0.0" header="0.0" left="0.7" right="0.7" top="0.75"/>
  <pageSetup paperSize="9" orientation="portrait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29.71"/>
    <col customWidth="1" min="5" max="5" width="10.71"/>
    <col customWidth="1" min="6" max="6" width="15.43"/>
    <col customWidth="1" min="7" max="7" width="10.71"/>
    <col customWidth="1" min="8" max="8" width="14.0"/>
    <col customWidth="1" min="9" max="11" width="10.71"/>
    <col customWidth="1" min="12" max="12" width="30.71"/>
    <col customWidth="1" min="13" max="13" width="10.71"/>
    <col customWidth="1" min="14" max="14" width="14.0"/>
    <col customWidth="1" min="15" max="15" width="17.57"/>
    <col customWidth="1" min="16" max="16" width="30.86"/>
    <col customWidth="1" min="17" max="26" width="10.71"/>
  </cols>
  <sheetData>
    <row r="3" ht="15.0" customHeight="1">
      <c r="C3" s="1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1"/>
    </row>
    <row r="4" ht="15.0" customHeight="1">
      <c r="C4" s="1"/>
      <c r="D4" s="72"/>
      <c r="E4" s="7" t="s">
        <v>0</v>
      </c>
      <c r="P4" s="8"/>
    </row>
    <row r="5" ht="15.0" customHeight="1">
      <c r="C5" s="1"/>
      <c r="D5" s="72"/>
      <c r="E5" s="7" t="s">
        <v>1</v>
      </c>
      <c r="P5" s="8"/>
    </row>
    <row r="6">
      <c r="C6" s="1"/>
      <c r="D6" s="73"/>
      <c r="E6" s="74"/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</row>
    <row r="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>
      <c r="C8" s="1"/>
      <c r="D8" s="15" t="s">
        <v>2</v>
      </c>
      <c r="E8" s="16" t="s">
        <v>3</v>
      </c>
      <c r="F8" s="17"/>
      <c r="G8" s="1"/>
      <c r="H8" s="18"/>
      <c r="J8" s="19"/>
      <c r="K8" s="20"/>
      <c r="L8" s="15" t="s">
        <v>4</v>
      </c>
      <c r="M8" s="16" t="s">
        <v>5</v>
      </c>
      <c r="N8" s="21"/>
      <c r="O8" s="21"/>
      <c r="P8" s="17"/>
    </row>
    <row r="9">
      <c r="C9" s="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>
      <c r="C10" s="1"/>
      <c r="D10" s="23" t="s">
        <v>6</v>
      </c>
      <c r="E10" s="24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>
      <c r="C11" s="1"/>
      <c r="D11" s="11"/>
      <c r="E11" s="2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>
      <c r="C12" s="1"/>
      <c r="D12" s="26"/>
      <c r="E12" s="27"/>
      <c r="F12" s="27"/>
      <c r="G12" s="27"/>
      <c r="H12" s="27"/>
      <c r="I12" s="27"/>
      <c r="J12" s="27"/>
      <c r="K12" s="27"/>
      <c r="L12" s="28"/>
      <c r="M12" s="28"/>
      <c r="N12" s="28"/>
      <c r="O12" s="28"/>
      <c r="P12" s="29"/>
    </row>
    <row r="13" ht="15.0" customHeight="1">
      <c r="C13" s="30"/>
      <c r="D13" s="31" t="s">
        <v>8</v>
      </c>
      <c r="E13" s="32" t="str">
        <f>IFERROR(__xludf.DUMMYFUNCTION("+CANTIDADES!F54"),"1.8")</f>
        <v>1.8</v>
      </c>
      <c r="F13" s="33" t="str">
        <f>IFERROR(__xludf.DUMMYFUNCTION("+CANTIDADES!G54"),"MOBILIARIO")</f>
        <v>MOBILIARIO</v>
      </c>
      <c r="G13" s="5"/>
      <c r="H13" s="23" t="s">
        <v>9</v>
      </c>
      <c r="I13" s="32" t="str">
        <f>IFERROR(__xludf.DUMMYFUNCTION("+CANTIDADES!F57"),"1.8.3")</f>
        <v>1.8.3</v>
      </c>
      <c r="J13" s="33" t="str">
        <f>IFERROR(__xludf.DUMMYFUNCTION("+CANTIDADES!G57"),"Pasamanos o Barandilla con barrotes en Acero circurlar de 50mm y 90cm de altura")</f>
        <v>Pasamanos o Barandilla con barrotes en Acero circurlar de 50mm y 90cm de altura</v>
      </c>
      <c r="K13" s="4"/>
      <c r="L13" s="5"/>
      <c r="M13" s="31" t="s">
        <v>10</v>
      </c>
      <c r="N13" s="32" t="str">
        <f>IFERROR(__xludf.DUMMYFUNCTION("+CANTIDADES!H57"),"mL")</f>
        <v>mL</v>
      </c>
      <c r="O13" s="31" t="s">
        <v>11</v>
      </c>
      <c r="P13" s="114" t="s">
        <v>12</v>
      </c>
    </row>
    <row r="14">
      <c r="C14" s="10"/>
      <c r="D14" s="6"/>
      <c r="E14" s="6"/>
      <c r="F14" s="35"/>
      <c r="G14" s="10"/>
      <c r="H14" s="36" t="s">
        <v>13</v>
      </c>
      <c r="I14" s="6"/>
      <c r="J14" s="35"/>
      <c r="L14" s="10"/>
      <c r="M14" s="6"/>
      <c r="N14" s="6"/>
      <c r="O14" s="6"/>
      <c r="P14" s="115"/>
    </row>
    <row r="15">
      <c r="C15" s="10"/>
      <c r="D15" s="11"/>
      <c r="E15" s="11"/>
      <c r="F15" s="25"/>
      <c r="G15" s="14"/>
      <c r="H15" s="37" t="s">
        <v>14</v>
      </c>
      <c r="I15" s="11"/>
      <c r="J15" s="25"/>
      <c r="K15" s="13"/>
      <c r="L15" s="14"/>
      <c r="M15" s="11"/>
      <c r="N15" s="11"/>
      <c r="O15" s="11"/>
      <c r="P15" s="116"/>
    </row>
    <row r="16">
      <c r="C16" s="1"/>
      <c r="D16" s="38"/>
      <c r="E16" s="4"/>
      <c r="F16" s="4"/>
      <c r="G16" s="4"/>
      <c r="H16" s="4"/>
      <c r="I16" s="4"/>
      <c r="J16" s="4"/>
      <c r="K16" s="5"/>
      <c r="L16" s="31" t="s">
        <v>15</v>
      </c>
      <c r="M16" s="39" t="s">
        <v>16</v>
      </c>
      <c r="N16" s="21"/>
      <c r="O16" s="21"/>
      <c r="P16" s="31" t="s">
        <v>17</v>
      </c>
    </row>
    <row r="17">
      <c r="D17" s="35"/>
      <c r="K17" s="10"/>
      <c r="L17" s="6"/>
      <c r="M17" s="68" t="s">
        <v>10</v>
      </c>
      <c r="N17" s="68" t="s">
        <v>116</v>
      </c>
      <c r="O17" s="108" t="s">
        <v>67</v>
      </c>
      <c r="P17" s="118"/>
    </row>
    <row r="18">
      <c r="C18" s="1"/>
      <c r="D18" s="35"/>
      <c r="K18" s="10"/>
      <c r="L18" s="120" t="s">
        <v>124</v>
      </c>
      <c r="M18" s="44" t="s">
        <v>41</v>
      </c>
      <c r="N18" s="44">
        <v>0.9</v>
      </c>
      <c r="O18" s="50">
        <v>11.3</v>
      </c>
      <c r="P18" s="44">
        <f>IFERROR(__xludf.DUMMYFUNCTION("+O18"),11.3)</f>
        <v>11.3</v>
      </c>
    </row>
    <row r="19">
      <c r="C19" s="1"/>
      <c r="D19" s="35"/>
      <c r="K19" s="10"/>
      <c r="L19" s="11"/>
      <c r="M19" s="44"/>
      <c r="N19" s="44"/>
      <c r="O19" s="97"/>
      <c r="P19" s="44"/>
    </row>
    <row r="20">
      <c r="C20" s="1"/>
      <c r="D20" s="35"/>
      <c r="K20" s="10"/>
      <c r="L20" s="47"/>
      <c r="M20" s="44"/>
      <c r="N20" s="44"/>
      <c r="O20" s="47"/>
      <c r="P20" s="44"/>
    </row>
    <row r="21" ht="15.75" customHeight="1">
      <c r="D21" s="35"/>
      <c r="K21" s="10"/>
      <c r="L21" s="47"/>
      <c r="M21" s="44"/>
      <c r="N21" s="44"/>
      <c r="O21" s="47"/>
      <c r="P21" s="44"/>
    </row>
    <row r="22" ht="15.75" customHeight="1">
      <c r="D22" s="35"/>
      <c r="K22" s="10"/>
      <c r="L22" s="47"/>
      <c r="M22" s="44"/>
      <c r="N22" s="44"/>
      <c r="O22" s="47"/>
      <c r="P22" s="44"/>
    </row>
    <row r="23" ht="15.75" customHeight="1">
      <c r="D23" s="35"/>
      <c r="K23" s="10"/>
      <c r="L23" s="47"/>
      <c r="M23" s="44"/>
      <c r="N23" s="44"/>
      <c r="O23" s="47"/>
      <c r="P23" s="44"/>
    </row>
    <row r="24" ht="15.75" customHeight="1">
      <c r="D24" s="35"/>
      <c r="K24" s="10"/>
      <c r="L24" s="47"/>
      <c r="M24" s="44"/>
      <c r="N24" s="44"/>
      <c r="O24" s="47"/>
      <c r="P24" s="44"/>
    </row>
    <row r="25" ht="15.75" customHeight="1">
      <c r="D25" s="35"/>
      <c r="K25" s="10"/>
      <c r="L25" s="47"/>
      <c r="M25" s="44"/>
      <c r="N25" s="44"/>
      <c r="O25" s="47"/>
      <c r="P25" s="44"/>
    </row>
    <row r="26" ht="15.75" customHeight="1">
      <c r="D26" s="35"/>
      <c r="K26" s="10"/>
      <c r="L26" s="47"/>
      <c r="M26" s="44"/>
      <c r="N26" s="44"/>
      <c r="O26" s="47"/>
      <c r="P26" s="44"/>
    </row>
    <row r="27" ht="15.75" customHeight="1">
      <c r="D27" s="35"/>
      <c r="K27" s="10"/>
      <c r="L27" s="47"/>
      <c r="M27" s="44"/>
      <c r="N27" s="44"/>
      <c r="O27" s="47"/>
      <c r="P27" s="44"/>
    </row>
    <row r="28" ht="15.75" customHeight="1">
      <c r="D28" s="35"/>
      <c r="K28" s="10"/>
      <c r="L28" s="47"/>
      <c r="M28" s="44"/>
      <c r="N28" s="44"/>
      <c r="O28" s="47"/>
      <c r="P28" s="44"/>
    </row>
    <row r="29" ht="15.75" customHeight="1">
      <c r="D29" s="35"/>
      <c r="K29" s="10"/>
      <c r="L29" s="47"/>
      <c r="M29" s="44"/>
      <c r="N29" s="44"/>
      <c r="O29" s="47"/>
      <c r="P29" s="44"/>
    </row>
    <row r="30" ht="15.75" customHeight="1">
      <c r="D30" s="35"/>
      <c r="K30" s="10"/>
      <c r="L30" s="47"/>
      <c r="M30" s="44"/>
      <c r="N30" s="44"/>
      <c r="O30" s="47"/>
      <c r="P30" s="44"/>
    </row>
    <row r="31" ht="15.75" customHeight="1">
      <c r="D31" s="35"/>
      <c r="K31" s="10"/>
      <c r="L31" s="47"/>
      <c r="M31" s="44"/>
      <c r="N31" s="44"/>
      <c r="O31" s="47"/>
      <c r="P31" s="44"/>
    </row>
    <row r="32" ht="15.75" customHeight="1">
      <c r="D32" s="35"/>
      <c r="K32" s="10"/>
      <c r="L32" s="47"/>
      <c r="M32" s="44"/>
      <c r="N32" s="44"/>
      <c r="O32" s="47"/>
      <c r="P32" s="44"/>
    </row>
    <row r="33" ht="15.75" customHeight="1">
      <c r="D33" s="35"/>
      <c r="K33" s="10"/>
      <c r="L33" s="47"/>
      <c r="M33" s="44"/>
      <c r="N33" s="44"/>
      <c r="O33" s="47"/>
      <c r="P33" s="44"/>
    </row>
    <row r="34" ht="15.75" customHeight="1">
      <c r="D34" s="35"/>
      <c r="K34" s="10"/>
      <c r="L34" s="43"/>
      <c r="M34" s="44"/>
      <c r="N34" s="47"/>
      <c r="O34" s="80"/>
      <c r="P34" s="94"/>
    </row>
    <row r="35" ht="15.75" customHeight="1">
      <c r="D35" s="35"/>
      <c r="K35" s="10"/>
      <c r="L35" s="57" t="s">
        <v>29</v>
      </c>
      <c r="M35" s="21"/>
      <c r="N35" s="21"/>
      <c r="O35" s="112"/>
      <c r="P35" s="58">
        <f>SUM(P18:P34)</f>
        <v>11.3</v>
      </c>
    </row>
    <row r="36" ht="15.75" customHeight="1">
      <c r="D36" s="35"/>
      <c r="K36" s="10"/>
      <c r="L36" s="59" t="s">
        <v>30</v>
      </c>
      <c r="M36" s="21"/>
      <c r="N36" s="21"/>
      <c r="O36" s="112"/>
      <c r="P36" s="60"/>
    </row>
    <row r="37" ht="15.75" customHeight="1">
      <c r="D37" s="25"/>
      <c r="E37" s="13"/>
      <c r="F37" s="13"/>
      <c r="G37" s="13"/>
      <c r="H37" s="13"/>
      <c r="I37" s="13"/>
      <c r="J37" s="13"/>
      <c r="K37" s="14"/>
      <c r="L37" s="59" t="s">
        <v>17</v>
      </c>
      <c r="M37" s="21"/>
      <c r="N37" s="21"/>
      <c r="O37" s="112"/>
      <c r="P37" s="61">
        <f>P35</f>
        <v>11.3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D3:D6"/>
    <mergeCell ref="E4:P4"/>
    <mergeCell ref="E5:P5"/>
    <mergeCell ref="E6:P6"/>
    <mergeCell ref="E8:F8"/>
    <mergeCell ref="H8:I8"/>
    <mergeCell ref="M8:P8"/>
    <mergeCell ref="J13:L15"/>
    <mergeCell ref="M13:M15"/>
    <mergeCell ref="D16:K37"/>
    <mergeCell ref="L16:L17"/>
    <mergeCell ref="L18:L19"/>
    <mergeCell ref="L35:O35"/>
    <mergeCell ref="L36:O36"/>
    <mergeCell ref="L37:O37"/>
    <mergeCell ref="N13:N15"/>
    <mergeCell ref="O13:O15"/>
    <mergeCell ref="M16:O16"/>
    <mergeCell ref="D10:D11"/>
    <mergeCell ref="E10:P11"/>
    <mergeCell ref="C13:C15"/>
    <mergeCell ref="D13:D15"/>
    <mergeCell ref="E13:E15"/>
    <mergeCell ref="F13:G15"/>
    <mergeCell ref="I13:I15"/>
    <mergeCell ref="P13:P15"/>
  </mergeCells>
  <printOptions/>
  <pageMargins bottom="0.75" footer="0.0" header="0.0" left="0.7" right="0.7" top="0.75"/>
  <pageSetup paperSize="9" orientation="portrait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10.71"/>
    <col customWidth="1" min="6" max="6" width="9.29"/>
    <col customWidth="1" min="7" max="7" width="84.29"/>
    <col customWidth="1" min="8" max="8" width="10.71"/>
    <col customWidth="1" min="9" max="9" width="13.71"/>
    <col customWidth="1" min="10" max="10" width="10.71"/>
    <col customWidth="1" min="11" max="11" width="21.57"/>
    <col customWidth="1" min="12" max="12" width="20.29"/>
    <col customWidth="1" min="13" max="14" width="10.71"/>
    <col customWidth="1" min="15" max="15" width="15.57"/>
    <col customWidth="1" min="16" max="26" width="10.71"/>
  </cols>
  <sheetData>
    <row r="3" ht="45.0" customHeight="1">
      <c r="F3" s="121" t="s">
        <v>125</v>
      </c>
    </row>
    <row r="6">
      <c r="F6" s="122" t="s">
        <v>126</v>
      </c>
      <c r="G6" s="123" t="s">
        <v>127</v>
      </c>
      <c r="H6" s="123" t="s">
        <v>128</v>
      </c>
      <c r="I6" s="123" t="s">
        <v>129</v>
      </c>
    </row>
    <row r="7">
      <c r="F7" s="124" t="s">
        <v>130</v>
      </c>
      <c r="G7" s="125" t="s">
        <v>131</v>
      </c>
      <c r="H7" s="126"/>
      <c r="I7" s="126"/>
    </row>
    <row r="8">
      <c r="F8" s="50" t="s">
        <v>132</v>
      </c>
      <c r="G8" s="127" t="s">
        <v>133</v>
      </c>
      <c r="H8" s="95" t="s">
        <v>18</v>
      </c>
      <c r="I8" s="128">
        <f>IFERROR(__xludf.DUMMYFUNCTION("+'1.1.1'!Q48"),1677.0)</f>
        <v>1677</v>
      </c>
    </row>
    <row r="9">
      <c r="F9" s="50" t="s">
        <v>134</v>
      </c>
      <c r="G9" s="129" t="s">
        <v>135</v>
      </c>
      <c r="H9" s="95" t="s">
        <v>136</v>
      </c>
      <c r="I9" s="128">
        <f>IFERROR(__xludf.DUMMYFUNCTION("+'1.1.2'!Q48"),136.0)</f>
        <v>136</v>
      </c>
      <c r="L9" s="130"/>
    </row>
    <row r="10">
      <c r="F10" s="50" t="s">
        <v>137</v>
      </c>
      <c r="G10" s="129" t="s">
        <v>138</v>
      </c>
      <c r="H10" s="95" t="s">
        <v>41</v>
      </c>
      <c r="I10" s="128">
        <f>IFERROR(__xludf.DUMMYFUNCTION("+'1.1.3'!Q48"),1.0)</f>
        <v>1</v>
      </c>
    </row>
    <row r="11">
      <c r="F11" s="50" t="s">
        <v>139</v>
      </c>
      <c r="G11" s="93" t="s">
        <v>140</v>
      </c>
      <c r="H11" s="95" t="s">
        <v>41</v>
      </c>
      <c r="I11" s="128">
        <f>IFERROR(__xludf.DUMMYFUNCTION("+'1.1.4'!Q48"),2.0)</f>
        <v>2</v>
      </c>
    </row>
    <row r="12">
      <c r="F12" s="50" t="s">
        <v>141</v>
      </c>
      <c r="G12" s="93" t="s">
        <v>142</v>
      </c>
      <c r="H12" s="95" t="s">
        <v>41</v>
      </c>
      <c r="I12" s="128">
        <f>IFERROR(__xludf.DUMMYFUNCTION("+'1.1.5'!Q48"),30.0)</f>
        <v>30</v>
      </c>
    </row>
    <row r="13">
      <c r="F13" s="50" t="s">
        <v>143</v>
      </c>
      <c r="G13" s="93" t="s">
        <v>144</v>
      </c>
      <c r="H13" s="95" t="s">
        <v>136</v>
      </c>
      <c r="I13" s="128">
        <f>IFERROR(__xludf.DUMMYFUNCTION("+'1.1.6'!Q48"),38.0)</f>
        <v>38</v>
      </c>
    </row>
    <row r="14">
      <c r="F14" s="50" t="s">
        <v>145</v>
      </c>
      <c r="G14" s="93" t="s">
        <v>146</v>
      </c>
      <c r="H14" s="95" t="s">
        <v>41</v>
      </c>
      <c r="I14" s="128">
        <f>IFERROR(__xludf.DUMMYFUNCTION("+'1.1.7'!Q48"),3.0)</f>
        <v>3</v>
      </c>
      <c r="L14" s="131"/>
      <c r="O14" s="132"/>
    </row>
    <row r="15">
      <c r="F15" s="50" t="s">
        <v>147</v>
      </c>
      <c r="G15" s="129" t="s">
        <v>148</v>
      </c>
      <c r="H15" s="95" t="s">
        <v>18</v>
      </c>
      <c r="I15" s="128">
        <f>IFERROR(__xludf.DUMMYFUNCTION("+'1.1.8'!Q48"),197.0)</f>
        <v>197</v>
      </c>
      <c r="L15" s="131"/>
      <c r="O15" s="132"/>
    </row>
    <row r="16">
      <c r="F16" s="50" t="s">
        <v>149</v>
      </c>
      <c r="G16" s="93" t="s">
        <v>150</v>
      </c>
      <c r="H16" s="95" t="s">
        <v>18</v>
      </c>
      <c r="I16" s="128">
        <f>IFERROR(__xludf.DUMMYFUNCTION("+'1.1.9'!Q48"),540.0)</f>
        <v>540</v>
      </c>
      <c r="L16" s="131"/>
      <c r="O16" s="132"/>
    </row>
    <row r="17">
      <c r="F17" s="50" t="s">
        <v>151</v>
      </c>
      <c r="G17" s="129" t="s">
        <v>152</v>
      </c>
      <c r="H17" s="95" t="s">
        <v>51</v>
      </c>
      <c r="I17" s="128">
        <f>IFERROR(__xludf.DUMMYFUNCTION("+'1.1.10'!Q48"),273.0)</f>
        <v>273</v>
      </c>
      <c r="O17" s="132"/>
    </row>
    <row r="18">
      <c r="F18" s="50" t="s">
        <v>153</v>
      </c>
      <c r="G18" s="129" t="s">
        <v>154</v>
      </c>
      <c r="H18" s="95" t="s">
        <v>51</v>
      </c>
      <c r="I18" s="133">
        <f>IFERROR(__xludf.DUMMYFUNCTION("+'1.1.11'!Q48"),15.517)</f>
        <v>15.517</v>
      </c>
      <c r="O18" s="132"/>
    </row>
    <row r="19">
      <c r="F19" s="124" t="s">
        <v>155</v>
      </c>
      <c r="G19" s="125" t="s">
        <v>156</v>
      </c>
      <c r="H19" s="134"/>
      <c r="I19" s="126"/>
    </row>
    <row r="20">
      <c r="F20" s="50" t="s">
        <v>157</v>
      </c>
      <c r="G20" s="127" t="s">
        <v>158</v>
      </c>
      <c r="H20" s="95" t="s">
        <v>51</v>
      </c>
      <c r="I20" s="133">
        <f>IFERROR(__xludf.DUMMYFUNCTION("+'1.2.1'!Q48"),0.8767)</f>
        <v>0.8767</v>
      </c>
    </row>
    <row r="21" ht="15.75" customHeight="1">
      <c r="F21" s="50" t="s">
        <v>159</v>
      </c>
      <c r="G21" s="127" t="s">
        <v>160</v>
      </c>
      <c r="H21" s="95" t="s">
        <v>18</v>
      </c>
      <c r="I21" s="128">
        <f>IFERROR(__xludf.DUMMYFUNCTION("+'1.2.2'!R48"),27.0)</f>
        <v>27</v>
      </c>
    </row>
    <row r="22" ht="15.75" customHeight="1">
      <c r="F22" s="50" t="s">
        <v>161</v>
      </c>
      <c r="G22" s="127" t="s">
        <v>162</v>
      </c>
      <c r="H22" s="95" t="s">
        <v>18</v>
      </c>
      <c r="I22" s="128">
        <f>IFERROR(__xludf.DUMMYFUNCTION("+'1.2.3'!R48"),13.5)</f>
        <v>13.5</v>
      </c>
    </row>
    <row r="23" ht="15.75" customHeight="1">
      <c r="F23" s="50" t="s">
        <v>163</v>
      </c>
      <c r="G23" s="127" t="s">
        <v>164</v>
      </c>
      <c r="H23" s="95" t="s">
        <v>18</v>
      </c>
      <c r="I23" s="128">
        <f>IFERROR(__xludf.DUMMYFUNCTION("+'1.2.4'!R48"),22.4)</f>
        <v>22.4</v>
      </c>
    </row>
    <row r="24" ht="15.75" customHeight="1">
      <c r="F24" s="50" t="s">
        <v>165</v>
      </c>
      <c r="G24" s="127" t="s">
        <v>166</v>
      </c>
      <c r="H24" s="95" t="s">
        <v>136</v>
      </c>
      <c r="I24" s="128">
        <f>IFERROR(__xludf.DUMMYFUNCTION("+'1.2.5'!Q48"),55.233999999999995)</f>
        <v>55.234</v>
      </c>
    </row>
    <row r="25" ht="15.75" customHeight="1">
      <c r="F25" s="50" t="s">
        <v>167</v>
      </c>
      <c r="G25" s="129" t="s">
        <v>168</v>
      </c>
      <c r="H25" s="95" t="s">
        <v>41</v>
      </c>
      <c r="I25" s="128">
        <f>IFERROR(__xludf.DUMMYFUNCTION("+'1.2.6'!Q48"),1.0)</f>
        <v>1</v>
      </c>
    </row>
    <row r="26" ht="15.75" customHeight="1">
      <c r="F26" s="50" t="s">
        <v>169</v>
      </c>
      <c r="G26" s="93" t="s">
        <v>170</v>
      </c>
      <c r="H26" s="95" t="s">
        <v>41</v>
      </c>
      <c r="I26" s="128">
        <f>IFERROR(__xludf.DUMMYFUNCTION("+'1.2.7'!Q48"),2.0)</f>
        <v>2</v>
      </c>
    </row>
    <row r="27" ht="15.75" customHeight="1">
      <c r="F27" s="50" t="s">
        <v>171</v>
      </c>
      <c r="G27" s="93" t="s">
        <v>172</v>
      </c>
      <c r="H27" s="95" t="s">
        <v>136</v>
      </c>
      <c r="I27" s="128">
        <f>IFERROR(__xludf.DUMMYFUNCTION("+'1.2.8'!Q48"),35.583)</f>
        <v>35.583</v>
      </c>
    </row>
    <row r="28" ht="15.75" customHeight="1">
      <c r="F28" s="50" t="s">
        <v>173</v>
      </c>
      <c r="G28" s="93" t="s">
        <v>174</v>
      </c>
      <c r="H28" s="95" t="s">
        <v>41</v>
      </c>
      <c r="I28" s="128">
        <f>IFERROR(__xludf.DUMMYFUNCTION("+'1.2.9'!Q48"),2.0)</f>
        <v>2</v>
      </c>
    </row>
    <row r="29" ht="15.75" customHeight="1">
      <c r="F29" s="50" t="s">
        <v>175</v>
      </c>
      <c r="G29" s="93" t="s">
        <v>176</v>
      </c>
      <c r="H29" s="95" t="s">
        <v>177</v>
      </c>
      <c r="I29" s="128">
        <f>IFERROR(__xludf.DUMMYFUNCTION("+'1.2.10'!Q48"),55.233999999999995)</f>
        <v>55.234</v>
      </c>
    </row>
    <row r="30" ht="15.75" customHeight="1">
      <c r="F30" s="124" t="s">
        <v>178</v>
      </c>
      <c r="G30" s="125" t="s">
        <v>179</v>
      </c>
      <c r="H30" s="134"/>
      <c r="I30" s="126"/>
    </row>
    <row r="31" ht="15.75" customHeight="1">
      <c r="E31" s="135"/>
      <c r="F31" s="50" t="s">
        <v>180</v>
      </c>
      <c r="G31" s="93" t="s">
        <v>181</v>
      </c>
      <c r="H31" s="95" t="s">
        <v>18</v>
      </c>
      <c r="I31" s="128">
        <f>IFERROR(__xludf.DUMMYFUNCTION("+'1.3.1'!R48"),21.205750411731103)</f>
        <v>21.20575041</v>
      </c>
    </row>
    <row r="32" ht="15.75" customHeight="1">
      <c r="E32" s="135"/>
      <c r="F32" s="50" t="s">
        <v>182</v>
      </c>
      <c r="G32" s="93" t="s">
        <v>183</v>
      </c>
      <c r="H32" s="95" t="s">
        <v>90</v>
      </c>
      <c r="I32" s="128">
        <f>IFERROR(__xludf.DUMMYFUNCTION("+'1.3.2'!Q48"),16.58)</f>
        <v>16.58</v>
      </c>
    </row>
    <row r="33" ht="15.75" customHeight="1">
      <c r="E33" s="135"/>
      <c r="F33" s="50" t="s">
        <v>184</v>
      </c>
      <c r="G33" s="93" t="s">
        <v>185</v>
      </c>
      <c r="H33" s="95" t="s">
        <v>51</v>
      </c>
      <c r="I33" s="136">
        <f>IFERROR(__xludf.DUMMYFUNCTION("+'1.3.3'!Q48"),0.4908738521234052)</f>
        <v>0.4908738521</v>
      </c>
    </row>
    <row r="34" ht="15.75" customHeight="1">
      <c r="F34" s="124" t="s">
        <v>186</v>
      </c>
      <c r="G34" s="125" t="s">
        <v>187</v>
      </c>
      <c r="H34" s="134"/>
      <c r="I34" s="126"/>
    </row>
    <row r="35" ht="15.75" customHeight="1">
      <c r="E35" s="135"/>
      <c r="F35" s="50" t="s">
        <v>188</v>
      </c>
      <c r="G35" s="137" t="s">
        <v>189</v>
      </c>
      <c r="H35" s="95" t="s">
        <v>51</v>
      </c>
      <c r="I35" s="128">
        <f>IFERROR(__xludf.DUMMYFUNCTION("+'1.4.1'!Q48"),833.5)</f>
        <v>833.5</v>
      </c>
    </row>
    <row r="36" ht="15.75" customHeight="1">
      <c r="E36" s="135"/>
      <c r="F36" s="50" t="s">
        <v>190</v>
      </c>
      <c r="G36" s="138" t="s">
        <v>191</v>
      </c>
      <c r="H36" s="95" t="s">
        <v>51</v>
      </c>
      <c r="I36" s="128">
        <f>IFERROR(__xludf.DUMMYFUNCTION("+'1.4.2'!Q48"),526.9)</f>
        <v>526.9</v>
      </c>
    </row>
    <row r="37" ht="15.75" customHeight="1">
      <c r="E37" s="135"/>
      <c r="F37" s="50" t="s">
        <v>192</v>
      </c>
      <c r="G37" s="127" t="s">
        <v>193</v>
      </c>
      <c r="H37" s="95" t="s">
        <v>51</v>
      </c>
      <c r="I37" s="128">
        <f>IFERROR(__xludf.DUMMYFUNCTION("+'1.4.3'!Q48"),115.91799999999999)</f>
        <v>115.918</v>
      </c>
    </row>
    <row r="38" ht="15.75" customHeight="1">
      <c r="F38" s="124" t="s">
        <v>194</v>
      </c>
      <c r="G38" s="125" t="s">
        <v>195</v>
      </c>
      <c r="H38" s="134"/>
      <c r="I38" s="126"/>
    </row>
    <row r="39" ht="15.75" customHeight="1">
      <c r="E39" s="135"/>
      <c r="F39" s="50" t="s">
        <v>196</v>
      </c>
      <c r="G39" s="127" t="s">
        <v>197</v>
      </c>
      <c r="H39" s="95" t="s">
        <v>90</v>
      </c>
      <c r="I39" s="128">
        <f>IFERROR(__xludf.DUMMYFUNCTION("+'1.5.1'!P85"),235.3115999999998)</f>
        <v>235.3116</v>
      </c>
      <c r="J39" s="135"/>
    </row>
    <row r="40" ht="15.75" customHeight="1">
      <c r="E40" s="135"/>
      <c r="F40" s="50" t="s">
        <v>198</v>
      </c>
      <c r="G40" s="127" t="s">
        <v>199</v>
      </c>
      <c r="H40" s="95" t="s">
        <v>90</v>
      </c>
      <c r="I40" s="128">
        <f>IFERROR(__xludf.DUMMYFUNCTION("+'1.5.2'!P51"),198.76906499999996)</f>
        <v>198.769065</v>
      </c>
      <c r="J40" s="135"/>
    </row>
    <row r="41" ht="15.75" customHeight="1">
      <c r="E41" s="135"/>
      <c r="F41" s="50" t="s">
        <v>200</v>
      </c>
      <c r="G41" s="127" t="s">
        <v>201</v>
      </c>
      <c r="H41" s="95" t="s">
        <v>51</v>
      </c>
      <c r="I41" s="128">
        <f>IFERROR(__xludf.DUMMYFUNCTION("+'1.5.3'!P51"),170.323)</f>
        <v>170.323</v>
      </c>
      <c r="J41" s="135"/>
      <c r="K41" s="132"/>
    </row>
    <row r="42" ht="15.75" customHeight="1">
      <c r="E42" s="135"/>
      <c r="F42" s="50" t="s">
        <v>202</v>
      </c>
      <c r="G42" s="127" t="s">
        <v>203</v>
      </c>
      <c r="H42" s="95" t="s">
        <v>18</v>
      </c>
      <c r="I42" s="128">
        <f>IFERROR(__xludf.DUMMYFUNCTION("+'1.5.4'!P51"),1001.9)</f>
        <v>1001.9</v>
      </c>
      <c r="J42" s="135"/>
      <c r="K42" s="132"/>
    </row>
    <row r="43" ht="15.75" customHeight="1">
      <c r="E43" s="135"/>
      <c r="F43" s="50" t="s">
        <v>204</v>
      </c>
      <c r="G43" s="127" t="s">
        <v>205</v>
      </c>
      <c r="H43" s="95" t="s">
        <v>18</v>
      </c>
      <c r="I43" s="128">
        <f>IFERROR(__xludf.DUMMYFUNCTION("+'1.5.5'!P51"),1001.9)</f>
        <v>1001.9</v>
      </c>
      <c r="J43" s="135"/>
      <c r="K43" s="132"/>
    </row>
    <row r="44" ht="15.75" customHeight="1">
      <c r="E44" s="135"/>
      <c r="F44" s="50" t="s">
        <v>206</v>
      </c>
      <c r="G44" s="127" t="s">
        <v>207</v>
      </c>
      <c r="H44" s="95" t="s">
        <v>18</v>
      </c>
      <c r="I44" s="128">
        <f>IFERROR(__xludf.DUMMYFUNCTION("+'1.5.6'!P51"),7.0)</f>
        <v>7</v>
      </c>
      <c r="J44" s="135"/>
    </row>
    <row r="45" ht="15.75" customHeight="1">
      <c r="E45" s="135"/>
      <c r="F45" s="50" t="s">
        <v>208</v>
      </c>
      <c r="G45" s="127" t="s">
        <v>209</v>
      </c>
      <c r="H45" s="95" t="s">
        <v>41</v>
      </c>
      <c r="I45" s="93">
        <v>3.0</v>
      </c>
      <c r="J45" s="135"/>
    </row>
    <row r="46" ht="15.75" customHeight="1">
      <c r="F46" s="124" t="s">
        <v>210</v>
      </c>
      <c r="G46" s="139" t="s">
        <v>211</v>
      </c>
      <c r="H46" s="134"/>
      <c r="I46" s="126"/>
    </row>
    <row r="47" ht="15.75" customHeight="1">
      <c r="E47" s="135"/>
      <c r="F47" s="50" t="s">
        <v>212</v>
      </c>
      <c r="G47" s="93" t="s">
        <v>213</v>
      </c>
      <c r="H47" s="95" t="s">
        <v>136</v>
      </c>
      <c r="I47" s="128">
        <f>IFERROR(__xludf.DUMMYFUNCTION("+'1.6.1'!P66"),306.6000000000001)</f>
        <v>306.6</v>
      </c>
      <c r="J47" s="135"/>
    </row>
    <row r="48" ht="15.75" customHeight="1">
      <c r="E48" s="135"/>
      <c r="F48" s="50" t="s">
        <v>214</v>
      </c>
      <c r="G48" s="127" t="s">
        <v>215</v>
      </c>
      <c r="H48" s="95" t="s">
        <v>136</v>
      </c>
      <c r="I48" s="128">
        <f>IFERROR(__xludf.DUMMYFUNCTION("+'1.6.2'!P37"),71.87)</f>
        <v>71.87</v>
      </c>
      <c r="J48" s="135"/>
    </row>
    <row r="49" ht="15.75" customHeight="1">
      <c r="F49" s="124" t="s">
        <v>216</v>
      </c>
      <c r="G49" s="125" t="s">
        <v>217</v>
      </c>
      <c r="H49" s="134"/>
      <c r="I49" s="126"/>
    </row>
    <row r="50" ht="15.75" customHeight="1">
      <c r="E50" s="135"/>
      <c r="F50" s="50" t="s">
        <v>218</v>
      </c>
      <c r="G50" s="127" t="s">
        <v>219</v>
      </c>
      <c r="H50" s="95" t="s">
        <v>41</v>
      </c>
      <c r="I50" s="128">
        <f>IFERROR(__xludf.DUMMYFUNCTION("+'1.7.1'!P37"),3.0)</f>
        <v>3</v>
      </c>
      <c r="J50" s="135"/>
    </row>
    <row r="51" ht="15.75" customHeight="1">
      <c r="E51" s="135"/>
      <c r="F51" s="50" t="s">
        <v>220</v>
      </c>
      <c r="G51" s="93" t="s">
        <v>221</v>
      </c>
      <c r="H51" s="95" t="s">
        <v>18</v>
      </c>
      <c r="I51" s="128">
        <f>IFERROR(__xludf.DUMMYFUNCTION("+'1.7.2'!P37"),381.815)</f>
        <v>381.815</v>
      </c>
      <c r="J51" s="135"/>
    </row>
    <row r="52" ht="15.75" customHeight="1">
      <c r="E52" s="135"/>
      <c r="F52" s="50" t="s">
        <v>222</v>
      </c>
      <c r="G52" s="93" t="s">
        <v>223</v>
      </c>
      <c r="H52" s="95" t="s">
        <v>41</v>
      </c>
      <c r="I52" s="128">
        <f>IFERROR(__xludf.DUMMYFUNCTION("+'1.7.3'!P37"),6.0)</f>
        <v>6</v>
      </c>
      <c r="J52" s="135"/>
    </row>
    <row r="53" ht="15.75" customHeight="1">
      <c r="E53" s="135"/>
      <c r="F53" s="50" t="s">
        <v>224</v>
      </c>
      <c r="G53" s="93" t="s">
        <v>225</v>
      </c>
      <c r="H53" s="95" t="s">
        <v>41</v>
      </c>
      <c r="I53" s="128">
        <f>IFERROR(__xludf.DUMMYFUNCTION("+'1.7.4'!P37"),9.0)</f>
        <v>9</v>
      </c>
      <c r="J53" s="135"/>
    </row>
    <row r="54" ht="15.75" customHeight="1">
      <c r="F54" s="124" t="s">
        <v>226</v>
      </c>
      <c r="G54" s="125" t="s">
        <v>227</v>
      </c>
      <c r="H54" s="134"/>
      <c r="I54" s="126"/>
    </row>
    <row r="55" ht="15.75" customHeight="1">
      <c r="E55" s="135"/>
      <c r="F55" s="50" t="s">
        <v>228</v>
      </c>
      <c r="G55" s="93" t="s">
        <v>229</v>
      </c>
      <c r="H55" s="95" t="s">
        <v>230</v>
      </c>
      <c r="I55" s="128">
        <f>IFERROR(__xludf.DUMMYFUNCTION("+'1.8.1'!P37"),31.0)</f>
        <v>31</v>
      </c>
      <c r="J55" s="135"/>
    </row>
    <row r="56" ht="15.75" customHeight="1">
      <c r="E56" s="135"/>
      <c r="F56" s="50" t="s">
        <v>231</v>
      </c>
      <c r="G56" s="20" t="s">
        <v>232</v>
      </c>
      <c r="H56" s="95" t="s">
        <v>41</v>
      </c>
      <c r="I56" s="128">
        <f>IFERROR(__xludf.DUMMYFUNCTION("+'1.8.2'!P37"),6.0)</f>
        <v>6</v>
      </c>
      <c r="J56" s="135"/>
    </row>
    <row r="57" ht="15.75" customHeight="1">
      <c r="E57" s="135"/>
      <c r="F57" s="50" t="s">
        <v>233</v>
      </c>
      <c r="G57" s="93" t="s">
        <v>234</v>
      </c>
      <c r="H57" s="95" t="s">
        <v>136</v>
      </c>
      <c r="I57" s="128">
        <f>IFERROR(__xludf.DUMMYFUNCTION("+'1.8.3'!P37"),11.3)</f>
        <v>11.3</v>
      </c>
      <c r="J57" s="135"/>
    </row>
    <row r="58" ht="15.0" customHeight="1">
      <c r="F58" s="124" t="s">
        <v>235</v>
      </c>
      <c r="G58" s="125" t="s">
        <v>236</v>
      </c>
      <c r="H58" s="134"/>
      <c r="I58" s="134"/>
    </row>
    <row r="59" ht="15.75" customHeight="1">
      <c r="F59" s="50" t="s">
        <v>237</v>
      </c>
      <c r="G59" s="93" t="s">
        <v>238</v>
      </c>
      <c r="H59" s="95" t="s">
        <v>41</v>
      </c>
      <c r="I59" s="93">
        <v>1.0</v>
      </c>
    </row>
    <row r="60" ht="15.75" customHeight="1">
      <c r="F60" s="50" t="s">
        <v>239</v>
      </c>
      <c r="G60" s="93" t="s">
        <v>240</v>
      </c>
      <c r="H60" s="95" t="s">
        <v>41</v>
      </c>
      <c r="I60" s="93">
        <v>29.0</v>
      </c>
    </row>
    <row r="61" ht="15.75" customHeight="1">
      <c r="H61" s="140"/>
    </row>
    <row r="62" ht="15.75" customHeight="1">
      <c r="H62" s="140"/>
    </row>
    <row r="63" ht="15.75" customHeight="1">
      <c r="G63" s="140"/>
      <c r="H63" s="141"/>
    </row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>
      <c r="G74" s="101" t="s">
        <v>241</v>
      </c>
    </row>
    <row r="75" ht="15.75" customHeight="1"/>
    <row r="76" ht="15.75" customHeight="1"/>
    <row r="77" ht="15.75" customHeight="1"/>
    <row r="78" ht="15.75" customHeight="1"/>
    <row r="79" ht="15.75" customHeight="1">
      <c r="G79" s="142" t="s">
        <v>242</v>
      </c>
    </row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F3:I3"/>
    <mergeCell ref="H61:I61"/>
    <mergeCell ref="H62:I62"/>
    <mergeCell ref="H63:I63"/>
    <mergeCell ref="G74:J78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2025-04-22T16:05:10Z</dcterms:created>
  <dc:creator>USUARIO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0x010100C2FA76320ECB3D4AA26D1759C4B4A1DB</vt:lpwstr>
  </property>
</Properties>
</file>